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193DCC69-FC57-4D2F-AD70-D2E7CB2E4004}" xr6:coauthVersionLast="36" xr6:coauthVersionMax="36" xr10:uidLastSave="{00000000-0000-0000-0000-000000000000}"/>
  <bookViews>
    <workbookView xWindow="0" yWindow="0" windowWidth="38400" windowHeight="17625" xr2:uid="{304DB731-7059-4DC1-AC41-5FF19595B6E4}"/>
  </bookViews>
  <sheets>
    <sheet name="JN3 - Sklop 8 - Pomur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6" i="1" l="1"/>
  <c r="N85" i="1"/>
  <c r="N84" i="1"/>
  <c r="N83" i="1"/>
  <c r="N82" i="1"/>
  <c r="G2" i="1"/>
</calcChain>
</file>

<file path=xl/sharedStrings.xml><?xml version="1.0" encoding="utf-8"?>
<sst xmlns="http://schemas.openxmlformats.org/spreadsheetml/2006/main" count="543" uniqueCount="84">
  <si>
    <t>Pomurska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</si>
  <si>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</si>
  <si>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</si>
  <si>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</si>
  <si>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</si>
  <si>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</si>
  <si>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</si>
  <si>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</si>
  <si>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</si>
  <si>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</si>
  <si>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</si>
  <si>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</si>
  <si>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</si>
  <si>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</si>
  <si>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</si>
  <si>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</si>
  <si>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</si>
  <si>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</si>
  <si>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</si>
  <si>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</si>
  <si>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ŽUPANČIČEVA ULICA 13</t>
  </si>
  <si>
    <t>LENDAVA</t>
  </si>
  <si>
    <t>POMURSKA</t>
  </si>
  <si>
    <t>SN</t>
  </si>
  <si>
    <t>UŽIŠKA ULICA 3 A</t>
  </si>
  <si>
    <t>LJUTOMER</t>
  </si>
  <si>
    <t>ULICA ŠTEFANA KOVAČA 97 A</t>
  </si>
  <si>
    <t>TURNIŠČE</t>
  </si>
  <si>
    <t>NN</t>
  </si>
  <si>
    <t>ULICA ŠTEFANA KOVAČA 1</t>
  </si>
  <si>
    <t>MURSKA SOBOTA</t>
  </si>
  <si>
    <t>TRG SVOBODE 6</t>
  </si>
  <si>
    <t>GORNJA RADGONA</t>
  </si>
  <si>
    <t>TRATE 33</t>
  </si>
  <si>
    <t>184-175/30</t>
  </si>
  <si>
    <t>184-175/29</t>
  </si>
  <si>
    <t>184-175/28</t>
  </si>
  <si>
    <t>184-175/27</t>
  </si>
  <si>
    <t>184-175/26</t>
  </si>
  <si>
    <t>184-175/15</t>
  </si>
  <si>
    <t>184-175/14</t>
  </si>
  <si>
    <t>184-175/13</t>
  </si>
  <si>
    <t>184-175/12</t>
  </si>
  <si>
    <t>184-175/11</t>
  </si>
  <si>
    <t>SVETI JURIJ 14 B</t>
  </si>
  <si>
    <t>ROGAŠOVCI</t>
  </si>
  <si>
    <t>SLOMŠKOVA ULICA 70</t>
  </si>
  <si>
    <t>PROSENJAKOVCI 70</t>
  </si>
  <si>
    <t>PROSENJAKOVCI</t>
  </si>
  <si>
    <t>PRISOJNA CESTA 2A</t>
  </si>
  <si>
    <t>RADENCI</t>
  </si>
  <si>
    <t>PREŠERNOVA ULICA 5</t>
  </si>
  <si>
    <t>PANONSKA ULICA 43</t>
  </si>
  <si>
    <t>BELTINCI</t>
  </si>
  <si>
    <t>PANONSKA ULICA 3</t>
  </si>
  <si>
    <t>MLADINSKA ULICA 15</t>
  </si>
  <si>
    <t>MLADINSKA ULICA 13</t>
  </si>
  <si>
    <t>MAISTROVA ULICA 7</t>
  </si>
  <si>
    <t>VERŽEJ</t>
  </si>
  <si>
    <t>LENDAVSKA ULICA 4</t>
  </si>
  <si>
    <t>LENDAVSKA ULICA 23 A</t>
  </si>
  <si>
    <t>KUZMA 60 C</t>
  </si>
  <si>
    <t>KUZMA</t>
  </si>
  <si>
    <t>KRIŽEVCI PRI LJUTOMERU 3 B</t>
  </si>
  <si>
    <t>KRIŽEVCI PRI LJUTOMERU</t>
  </si>
  <si>
    <t>KOCLJEVA ULICA 21</t>
  </si>
  <si>
    <t>PZ6</t>
  </si>
  <si>
    <t>PZ5</t>
  </si>
  <si>
    <t>PZ4</t>
  </si>
  <si>
    <t>PZ3</t>
  </si>
  <si>
    <t>PZ2</t>
  </si>
  <si>
    <t>KOCLJEVA ULICA 18</t>
  </si>
  <si>
    <t>GRAJSKA ULICA 9</t>
  </si>
  <si>
    <t>DOBROVNIK 297 I</t>
  </si>
  <si>
    <t>DOBROVNIK V PREKMURJU</t>
  </si>
  <si>
    <t>DOBROVNIK 297 G</t>
  </si>
  <si>
    <t>DOBROVNIK 251 D</t>
  </si>
  <si>
    <t>CVETKOVA ULICA 14</t>
  </si>
  <si>
    <t>BORECI 52</t>
  </si>
  <si>
    <t>BORECI 51</t>
  </si>
  <si>
    <t>BORECI 36</t>
  </si>
  <si>
    <t>APAČE 74</t>
  </si>
  <si>
    <t>APAČE</t>
  </si>
  <si>
    <t>APAČE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</si>
</sst>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1" fillId="2" borderId="1" xfId="1"/>
  </cellXfs>
  <cellStyles count="2">
    <cellStyle name="Navadno" xfId="0" builtinId="0"/>
    <cellStyle name="V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A70571-D47C-4EFC-A3B8-367822741EF8}" name="Tabela9" displayName="Tabela9" ref="A4:R131" totalsRowShown="0" headerRowCellStyle="Vnos" dataCellStyle="Vnos">
  <autoFilter ref="A4:R131" xr:uid="{A1B97515-DA1B-4E3B-88C8-C88DD34C55EA}"/>
  <sortState ref="A5:R131">
    <sortCondition descending="1" ref="A4:A131"/>
  </sortState>
  <tableColumns count="18">
    <tableColumn id="1" xr3:uid="{5B9AA287-5CE0-4C02-A1AE-7EF9E8682947}" name=" Št." dataCellStyle="Vnos"/>
    <tableColumn id="2" xr3:uid="{206919C3-9063-4FA5-B882-72D282DB830C}" name="Id" dataCellStyle="Vnos"/>
    <tableColumn id="3" xr3:uid="{7D6D6AC3-7318-429B-AA7A-2AF59FED03E1}" name="Ulica" dataCellStyle="Vnos"/>
    <tableColumn id="4" xr3:uid="{18C5CD1E-5C5F-4531-98B8-93C0477E4C4E}" name="P. Št" dataCellStyle="Vnos"/>
    <tableColumn id="5" xr3:uid="{D6157187-AEB4-4B99-8540-AF4EAD4A510B}" name="Pošta" dataCellStyle="Vnos"/>
    <tableColumn id="6" xr3:uid="{D9B880F7-E485-4BAD-B19E-3CD5FC6AB730}" name="Regija" dataCellStyle="Vnos"/>
    <tableColumn id="7" xr3:uid="{55C1869A-8E56-428A-B761-6B65DA6231EB}" name="Leto gradnje" dataCellStyle="Vnos"/>
    <tableColumn id="9" xr3:uid="{D91F4ECC-2EA6-435B-A84A-ED70FDE3F6A8}" name="GURS - garaža 1 - številka dela stavbe" dataCellStyle="Vnos"/>
    <tableColumn id="10" xr3:uid="{3FC0FEB7-ADF7-4C94-9C3C-C686F4624CC6}" name="GURS - garaža 1 - oznaka" dataCellStyle="Vnos"/>
    <tableColumn id="11" xr3:uid="{7E8C1E98-09B3-4694-971A-528D292E1A6B}" name="GURS - garaža 2 - številka dela stavbe" dataCellStyle="Vnos"/>
    <tableColumn id="12" xr3:uid="{C436E68F-E330-496B-A122-85572AC59CA6}" name="GURS - garaža 2 - oznaka" dataCellStyle="Vnos"/>
    <tableColumn id="13" xr3:uid="{298F4AFD-67A8-4949-89CC-6EF6EDB33A5B}" name="GURS - pokrito parkirišče 1 - številka dela stavbe" dataCellStyle="Vnos"/>
    <tableColumn id="14" xr3:uid="{DABD2B92-5550-412C-BF9A-0E10F85C7F2B}" name="GURS - pokrito parkirišče 2 - številka dela stavbe" dataCellStyle="Vnos"/>
    <tableColumn id="15" xr3:uid="{2C410E1A-F043-4191-98BF-576D972A0AF5}" name="GURS - zunanje parkirno mesto 1 - id" dataCellStyle="Vnos"/>
    <tableColumn id="16" xr3:uid="{2C120B17-667A-4C61-9D4C-C0DB2F387FF8}" name="GURS - zunanje parkirno mesto 1 - oznaka" dataCellStyle="Vnos"/>
    <tableColumn id="17" xr3:uid="{ED275799-6A9D-4A61-A56E-1C82188ADDF4}" name="GURS - zunanje parkirno mesto 2 - id" dataCellStyle="Vnos"/>
    <tableColumn id="18" xr3:uid="{8BB0B996-B93B-4759-BEF7-A908E8C0274C}" name="GURS - zunanje parkirno mesto 2 - oznaka" dataCellStyle="Vnos"/>
    <tableColumn id="8" xr3:uid="{7EF537C4-075D-4457-BBE3-BCD10A85C70D}" name="FOND" dataCellStyle="Vnos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8A333-08A9-40F5-A50C-7B0C48E9E8D3}">
  <dimension ref="A2:R131"/>
  <sheetViews>
    <sheetView tabSelected="1" topLeftCell="A67" zoomScale="55" zoomScaleNormal="55" workbookViewId="0">
      <selection activeCell="K11" sqref="K11"/>
    </sheetView>
  </sheetViews>
  <sheetFormatPr defaultRowHeight="15" x14ac:dyDescent="0.25"/>
  <cols>
    <col min="1" max="1" width="6" bestFit="1" customWidth="1"/>
    <col min="2" max="2" width="5" bestFit="1" customWidth="1"/>
    <col min="3" max="3" width="27.28515625" bestFit="1" customWidth="1"/>
    <col min="4" max="4" width="7.140625" bestFit="1" customWidth="1"/>
    <col min="5" max="5" width="25" bestFit="1" customWidth="1"/>
    <col min="6" max="6" width="19.57031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8" x14ac:dyDescent="0.25">
      <c r="A2" s="1" t="s">
        <v>0</v>
      </c>
      <c r="B2" s="1"/>
      <c r="C2" s="1"/>
      <c r="F2" s="2" t="s">
        <v>1</v>
      </c>
      <c r="G2" s="2">
        <f>COUNT(Tabela9[Id])</f>
        <v>127</v>
      </c>
    </row>
    <row r="4" spans="1:18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</row>
    <row r="5" spans="1:18" x14ac:dyDescent="0.25">
      <c r="A5" s="3">
        <v>127</v>
      </c>
      <c r="B5" s="3">
        <v>5243</v>
      </c>
      <c r="C5" s="3" t="s">
        <v>20</v>
      </c>
      <c r="D5" s="3">
        <v>9220</v>
      </c>
      <c r="E5" s="3" t="s">
        <v>21</v>
      </c>
      <c r="F5" s="3" t="s">
        <v>22</v>
      </c>
      <c r="G5" s="3">
        <v>2011</v>
      </c>
      <c r="H5" s="3"/>
      <c r="I5" s="3"/>
      <c r="J5" s="3"/>
      <c r="K5" s="3"/>
      <c r="L5" s="3"/>
      <c r="M5" s="3"/>
      <c r="N5" s="3"/>
      <c r="O5" s="3"/>
      <c r="P5" s="3"/>
      <c r="Q5" s="3"/>
      <c r="R5" s="3" t="s">
        <v>23</v>
      </c>
    </row>
    <row r="6" spans="1:18" x14ac:dyDescent="0.25">
      <c r="A6" s="3">
        <v>126</v>
      </c>
      <c r="B6" s="3">
        <v>5242</v>
      </c>
      <c r="C6" s="3" t="s">
        <v>20</v>
      </c>
      <c r="D6" s="3">
        <v>9220</v>
      </c>
      <c r="E6" s="3" t="s">
        <v>21</v>
      </c>
      <c r="F6" s="3" t="s">
        <v>22</v>
      </c>
      <c r="G6" s="3">
        <v>2011</v>
      </c>
      <c r="H6" s="3"/>
      <c r="I6" s="3"/>
      <c r="J6" s="3"/>
      <c r="K6" s="3"/>
      <c r="L6" s="3"/>
      <c r="M6" s="3"/>
      <c r="N6" s="3"/>
      <c r="O6" s="3"/>
      <c r="P6" s="3"/>
      <c r="Q6" s="3"/>
      <c r="R6" s="3" t="s">
        <v>23</v>
      </c>
    </row>
    <row r="7" spans="1:18" x14ac:dyDescent="0.25">
      <c r="A7" s="3">
        <v>125</v>
      </c>
      <c r="B7" s="3">
        <v>5241</v>
      </c>
      <c r="C7" s="3" t="s">
        <v>20</v>
      </c>
      <c r="D7" s="3">
        <v>9220</v>
      </c>
      <c r="E7" s="3" t="s">
        <v>21</v>
      </c>
      <c r="F7" s="3" t="s">
        <v>22</v>
      </c>
      <c r="G7" s="3">
        <v>2011</v>
      </c>
      <c r="H7" s="3"/>
      <c r="I7" s="3"/>
      <c r="J7" s="3"/>
      <c r="K7" s="3"/>
      <c r="L7" s="3"/>
      <c r="M7" s="3"/>
      <c r="N7" s="3"/>
      <c r="O7" s="3"/>
      <c r="P7" s="3"/>
      <c r="Q7" s="3"/>
      <c r="R7" s="3" t="s">
        <v>23</v>
      </c>
    </row>
    <row r="8" spans="1:18" x14ac:dyDescent="0.25">
      <c r="A8" s="3">
        <v>124</v>
      </c>
      <c r="B8" s="3">
        <v>5240</v>
      </c>
      <c r="C8" s="3" t="s">
        <v>20</v>
      </c>
      <c r="D8" s="3">
        <v>9220</v>
      </c>
      <c r="E8" s="3" t="s">
        <v>21</v>
      </c>
      <c r="F8" s="3" t="s">
        <v>22</v>
      </c>
      <c r="G8" s="3">
        <v>2011</v>
      </c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23</v>
      </c>
    </row>
    <row r="9" spans="1:18" x14ac:dyDescent="0.25">
      <c r="A9" s="3">
        <v>123</v>
      </c>
      <c r="B9" s="3">
        <v>5239</v>
      </c>
      <c r="C9" s="3" t="s">
        <v>20</v>
      </c>
      <c r="D9" s="3">
        <v>9220</v>
      </c>
      <c r="E9" s="3" t="s">
        <v>21</v>
      </c>
      <c r="F9" s="3" t="s">
        <v>22</v>
      </c>
      <c r="G9" s="3">
        <v>2011</v>
      </c>
      <c r="H9" s="3"/>
      <c r="I9" s="3"/>
      <c r="J9" s="3"/>
      <c r="K9" s="3"/>
      <c r="L9" s="3"/>
      <c r="M9" s="3"/>
      <c r="N9" s="3"/>
      <c r="O9" s="3"/>
      <c r="P9" s="3"/>
      <c r="Q9" s="3"/>
      <c r="R9" s="3" t="s">
        <v>23</v>
      </c>
    </row>
    <row r="10" spans="1:18" x14ac:dyDescent="0.25">
      <c r="A10" s="3">
        <v>122</v>
      </c>
      <c r="B10" s="3">
        <v>4541</v>
      </c>
      <c r="C10" s="3" t="s">
        <v>24</v>
      </c>
      <c r="D10" s="3">
        <v>9240</v>
      </c>
      <c r="E10" s="3" t="s">
        <v>25</v>
      </c>
      <c r="F10" s="3" t="s">
        <v>22</v>
      </c>
      <c r="G10" s="3">
        <v>1974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 t="s">
        <v>23</v>
      </c>
    </row>
    <row r="11" spans="1:18" x14ac:dyDescent="0.25">
      <c r="A11" s="3">
        <v>121</v>
      </c>
      <c r="B11" s="3">
        <v>3720</v>
      </c>
      <c r="C11" s="3" t="s">
        <v>26</v>
      </c>
      <c r="D11" s="3">
        <v>9224</v>
      </c>
      <c r="E11" s="3" t="s">
        <v>27</v>
      </c>
      <c r="F11" s="3" t="s">
        <v>22</v>
      </c>
      <c r="G11" s="3">
        <v>1996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 t="s">
        <v>28</v>
      </c>
    </row>
    <row r="12" spans="1:18" x14ac:dyDescent="0.25">
      <c r="A12" s="3">
        <v>120</v>
      </c>
      <c r="B12" s="3">
        <v>3719</v>
      </c>
      <c r="C12" s="3" t="s">
        <v>26</v>
      </c>
      <c r="D12" s="3">
        <v>9224</v>
      </c>
      <c r="E12" s="3" t="s">
        <v>27</v>
      </c>
      <c r="F12" s="3" t="s">
        <v>22</v>
      </c>
      <c r="G12" s="3">
        <v>1996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 t="s">
        <v>28</v>
      </c>
    </row>
    <row r="13" spans="1:18" x14ac:dyDescent="0.25">
      <c r="A13" s="3">
        <v>119</v>
      </c>
      <c r="B13" s="3">
        <v>4544</v>
      </c>
      <c r="C13" s="3" t="s">
        <v>29</v>
      </c>
      <c r="D13" s="3">
        <v>9000</v>
      </c>
      <c r="E13" s="3" t="s">
        <v>30</v>
      </c>
      <c r="F13" s="3" t="s">
        <v>22</v>
      </c>
      <c r="G13" s="3">
        <v>1959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 t="s">
        <v>28</v>
      </c>
    </row>
    <row r="14" spans="1:18" x14ac:dyDescent="0.25">
      <c r="A14" s="3">
        <v>118</v>
      </c>
      <c r="B14" s="3">
        <v>4337</v>
      </c>
      <c r="C14" s="3" t="s">
        <v>31</v>
      </c>
      <c r="D14" s="3">
        <v>9250</v>
      </c>
      <c r="E14" s="3" t="s">
        <v>32</v>
      </c>
      <c r="F14" s="3" t="s">
        <v>22</v>
      </c>
      <c r="G14" s="3">
        <v>1968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28</v>
      </c>
    </row>
    <row r="15" spans="1:18" x14ac:dyDescent="0.25">
      <c r="A15" s="3">
        <v>117</v>
      </c>
      <c r="B15" s="3">
        <v>6036</v>
      </c>
      <c r="C15" s="3" t="s">
        <v>33</v>
      </c>
      <c r="D15" s="3">
        <v>9250</v>
      </c>
      <c r="E15" s="3" t="s">
        <v>32</v>
      </c>
      <c r="F15" s="3" t="s">
        <v>22</v>
      </c>
      <c r="G15" s="3">
        <v>2020</v>
      </c>
      <c r="H15" s="3"/>
      <c r="I15" s="3"/>
      <c r="J15" s="3"/>
      <c r="K15" s="3"/>
      <c r="L15" s="3"/>
      <c r="M15" s="3"/>
      <c r="N15" s="3" t="s">
        <v>34</v>
      </c>
      <c r="O15" s="3">
        <v>25</v>
      </c>
      <c r="P15" s="3"/>
      <c r="Q15" s="3"/>
      <c r="R15" s="3" t="s">
        <v>23</v>
      </c>
    </row>
    <row r="16" spans="1:18" x14ac:dyDescent="0.25">
      <c r="A16" s="3">
        <v>116</v>
      </c>
      <c r="B16" s="3">
        <v>6035</v>
      </c>
      <c r="C16" s="3" t="s">
        <v>33</v>
      </c>
      <c r="D16" s="3">
        <v>9250</v>
      </c>
      <c r="E16" s="3" t="s">
        <v>32</v>
      </c>
      <c r="F16" s="3" t="s">
        <v>22</v>
      </c>
      <c r="G16" s="3">
        <v>2020</v>
      </c>
      <c r="H16" s="3"/>
      <c r="I16" s="3"/>
      <c r="J16" s="3"/>
      <c r="K16" s="3"/>
      <c r="L16" s="3"/>
      <c r="M16" s="3"/>
      <c r="N16" s="3" t="s">
        <v>35</v>
      </c>
      <c r="O16" s="3">
        <v>20</v>
      </c>
      <c r="P16" s="3"/>
      <c r="Q16" s="3"/>
      <c r="R16" s="3" t="s">
        <v>23</v>
      </c>
    </row>
    <row r="17" spans="1:18" x14ac:dyDescent="0.25">
      <c r="A17" s="3">
        <v>115</v>
      </c>
      <c r="B17" s="3">
        <v>6034</v>
      </c>
      <c r="C17" s="3" t="s">
        <v>33</v>
      </c>
      <c r="D17" s="3">
        <v>9250</v>
      </c>
      <c r="E17" s="3" t="s">
        <v>32</v>
      </c>
      <c r="F17" s="3" t="s">
        <v>22</v>
      </c>
      <c r="G17" s="3">
        <v>2020</v>
      </c>
      <c r="H17" s="3"/>
      <c r="I17" s="3"/>
      <c r="J17" s="3"/>
      <c r="K17" s="3"/>
      <c r="L17" s="3"/>
      <c r="M17" s="3"/>
      <c r="N17" s="3" t="s">
        <v>36</v>
      </c>
      <c r="O17" s="3">
        <v>18</v>
      </c>
      <c r="P17" s="3"/>
      <c r="Q17" s="3"/>
      <c r="R17" s="3" t="s">
        <v>23</v>
      </c>
    </row>
    <row r="18" spans="1:18" x14ac:dyDescent="0.25">
      <c r="A18" s="3">
        <v>114</v>
      </c>
      <c r="B18" s="3">
        <v>6033</v>
      </c>
      <c r="C18" s="3" t="s">
        <v>33</v>
      </c>
      <c r="D18" s="3">
        <v>9250</v>
      </c>
      <c r="E18" s="3" t="s">
        <v>32</v>
      </c>
      <c r="F18" s="3" t="s">
        <v>22</v>
      </c>
      <c r="G18" s="3">
        <v>2020</v>
      </c>
      <c r="H18" s="3"/>
      <c r="I18" s="3"/>
      <c r="J18" s="3"/>
      <c r="K18" s="3"/>
      <c r="L18" s="3"/>
      <c r="M18" s="3"/>
      <c r="N18" s="3" t="s">
        <v>37</v>
      </c>
      <c r="O18" s="3">
        <v>17</v>
      </c>
      <c r="P18" s="3"/>
      <c r="Q18" s="3"/>
      <c r="R18" s="3" t="s">
        <v>23</v>
      </c>
    </row>
    <row r="19" spans="1:18" x14ac:dyDescent="0.25">
      <c r="A19" s="3">
        <v>113</v>
      </c>
      <c r="B19" s="3">
        <v>6032</v>
      </c>
      <c r="C19" s="3" t="s">
        <v>33</v>
      </c>
      <c r="D19" s="3">
        <v>9250</v>
      </c>
      <c r="E19" s="3" t="s">
        <v>32</v>
      </c>
      <c r="F19" s="3" t="s">
        <v>22</v>
      </c>
      <c r="G19" s="3">
        <v>2020</v>
      </c>
      <c r="H19" s="3"/>
      <c r="I19" s="3"/>
      <c r="J19" s="3"/>
      <c r="K19" s="3"/>
      <c r="L19" s="3"/>
      <c r="M19" s="3"/>
      <c r="N19" s="3" t="s">
        <v>38</v>
      </c>
      <c r="O19" s="3">
        <v>13</v>
      </c>
      <c r="P19" s="3"/>
      <c r="Q19" s="3"/>
      <c r="R19" s="3" t="s">
        <v>23</v>
      </c>
    </row>
    <row r="20" spans="1:18" x14ac:dyDescent="0.25">
      <c r="A20" s="3">
        <v>112</v>
      </c>
      <c r="B20" s="3">
        <v>6031</v>
      </c>
      <c r="C20" s="3" t="s">
        <v>33</v>
      </c>
      <c r="D20" s="3">
        <v>9250</v>
      </c>
      <c r="E20" s="3" t="s">
        <v>32</v>
      </c>
      <c r="F20" s="3" t="s">
        <v>22</v>
      </c>
      <c r="G20" s="3">
        <v>2020</v>
      </c>
      <c r="H20" s="3"/>
      <c r="I20" s="3"/>
      <c r="J20" s="3"/>
      <c r="K20" s="3"/>
      <c r="L20" s="3"/>
      <c r="M20" s="3"/>
      <c r="N20" s="3" t="s">
        <v>39</v>
      </c>
      <c r="O20" s="3">
        <v>11</v>
      </c>
      <c r="P20" s="3"/>
      <c r="Q20" s="3"/>
      <c r="R20" s="3" t="s">
        <v>23</v>
      </c>
    </row>
    <row r="21" spans="1:18" x14ac:dyDescent="0.25">
      <c r="A21" s="3">
        <v>111</v>
      </c>
      <c r="B21" s="3">
        <v>6030</v>
      </c>
      <c r="C21" s="3" t="s">
        <v>33</v>
      </c>
      <c r="D21" s="3">
        <v>9250</v>
      </c>
      <c r="E21" s="3" t="s">
        <v>32</v>
      </c>
      <c r="F21" s="3" t="s">
        <v>22</v>
      </c>
      <c r="G21" s="3">
        <v>2020</v>
      </c>
      <c r="H21" s="3"/>
      <c r="I21" s="3"/>
      <c r="J21" s="3"/>
      <c r="K21" s="3"/>
      <c r="L21" s="3"/>
      <c r="M21" s="3"/>
      <c r="N21" s="3" t="s">
        <v>40</v>
      </c>
      <c r="O21" s="3">
        <v>10</v>
      </c>
      <c r="P21" s="3"/>
      <c r="Q21" s="3"/>
      <c r="R21" s="3" t="s">
        <v>23</v>
      </c>
    </row>
    <row r="22" spans="1:18" x14ac:dyDescent="0.25">
      <c r="A22" s="3">
        <v>110</v>
      </c>
      <c r="B22" s="3">
        <v>6029</v>
      </c>
      <c r="C22" s="3" t="s">
        <v>33</v>
      </c>
      <c r="D22" s="3">
        <v>9250</v>
      </c>
      <c r="E22" s="3" t="s">
        <v>32</v>
      </c>
      <c r="F22" s="3" t="s">
        <v>22</v>
      </c>
      <c r="G22" s="3">
        <v>2020</v>
      </c>
      <c r="H22" s="3"/>
      <c r="I22" s="3"/>
      <c r="J22" s="3"/>
      <c r="K22" s="3"/>
      <c r="L22" s="3"/>
      <c r="M22" s="3"/>
      <c r="N22" s="3" t="s">
        <v>41</v>
      </c>
      <c r="O22" s="3">
        <v>9</v>
      </c>
      <c r="P22" s="3"/>
      <c r="Q22" s="3"/>
      <c r="R22" s="3" t="s">
        <v>23</v>
      </c>
    </row>
    <row r="23" spans="1:18" x14ac:dyDescent="0.25">
      <c r="A23" s="3">
        <v>109</v>
      </c>
      <c r="B23" s="3">
        <v>6028</v>
      </c>
      <c r="C23" s="3" t="s">
        <v>33</v>
      </c>
      <c r="D23" s="3">
        <v>9250</v>
      </c>
      <c r="E23" s="3" t="s">
        <v>32</v>
      </c>
      <c r="F23" s="3" t="s">
        <v>22</v>
      </c>
      <c r="G23" s="3">
        <v>2020</v>
      </c>
      <c r="H23" s="3"/>
      <c r="I23" s="3"/>
      <c r="J23" s="3"/>
      <c r="K23" s="3"/>
      <c r="L23" s="3"/>
      <c r="M23" s="3"/>
      <c r="N23" s="3" t="s">
        <v>42</v>
      </c>
      <c r="O23" s="3">
        <v>6</v>
      </c>
      <c r="P23" s="3"/>
      <c r="Q23" s="3"/>
      <c r="R23" s="3" t="s">
        <v>23</v>
      </c>
    </row>
    <row r="24" spans="1:18" x14ac:dyDescent="0.25">
      <c r="A24" s="3">
        <v>108</v>
      </c>
      <c r="B24" s="3">
        <v>6027</v>
      </c>
      <c r="C24" s="3" t="s">
        <v>33</v>
      </c>
      <c r="D24" s="3">
        <v>9250</v>
      </c>
      <c r="E24" s="3" t="s">
        <v>32</v>
      </c>
      <c r="F24" s="3" t="s">
        <v>22</v>
      </c>
      <c r="G24" s="3">
        <v>2020</v>
      </c>
      <c r="H24" s="3"/>
      <c r="I24" s="3"/>
      <c r="J24" s="3"/>
      <c r="K24" s="3"/>
      <c r="L24" s="3"/>
      <c r="M24" s="3"/>
      <c r="N24" s="3" t="s">
        <v>43</v>
      </c>
      <c r="O24" s="3">
        <v>1</v>
      </c>
      <c r="P24" s="3"/>
      <c r="Q24" s="3"/>
      <c r="R24" s="3" t="s">
        <v>23</v>
      </c>
    </row>
    <row r="25" spans="1:18" x14ac:dyDescent="0.25">
      <c r="A25" s="3">
        <v>107</v>
      </c>
      <c r="B25" s="3">
        <v>4542</v>
      </c>
      <c r="C25" s="3" t="s">
        <v>44</v>
      </c>
      <c r="D25" s="3">
        <v>9262</v>
      </c>
      <c r="E25" s="3" t="s">
        <v>45</v>
      </c>
      <c r="F25" s="3" t="s">
        <v>22</v>
      </c>
      <c r="G25" s="3">
        <v>1965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 t="s">
        <v>23</v>
      </c>
    </row>
    <row r="26" spans="1:18" x14ac:dyDescent="0.25">
      <c r="A26" s="3">
        <v>106</v>
      </c>
      <c r="B26" s="3">
        <v>4422</v>
      </c>
      <c r="C26" s="3" t="s">
        <v>46</v>
      </c>
      <c r="D26" s="3">
        <v>9000</v>
      </c>
      <c r="E26" s="3" t="s">
        <v>30</v>
      </c>
      <c r="F26" s="3" t="s">
        <v>22</v>
      </c>
      <c r="G26" s="3">
        <v>1961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 t="s">
        <v>28</v>
      </c>
    </row>
    <row r="27" spans="1:18" x14ac:dyDescent="0.25">
      <c r="A27" s="3">
        <v>105</v>
      </c>
      <c r="B27" s="3">
        <v>3605</v>
      </c>
      <c r="C27" s="3" t="s">
        <v>47</v>
      </c>
      <c r="D27" s="3">
        <v>9207</v>
      </c>
      <c r="E27" s="3" t="s">
        <v>48</v>
      </c>
      <c r="F27" s="3" t="s">
        <v>22</v>
      </c>
      <c r="G27" s="3">
        <v>2004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 t="s">
        <v>28</v>
      </c>
    </row>
    <row r="28" spans="1:18" x14ac:dyDescent="0.25">
      <c r="A28" s="3">
        <v>104</v>
      </c>
      <c r="B28" s="3">
        <v>6006</v>
      </c>
      <c r="C28" s="3" t="s">
        <v>49</v>
      </c>
      <c r="D28" s="3">
        <v>9252</v>
      </c>
      <c r="E28" s="3" t="s">
        <v>50</v>
      </c>
      <c r="F28" s="3" t="s">
        <v>22</v>
      </c>
      <c r="G28" s="3">
        <v>2020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 t="s">
        <v>23</v>
      </c>
    </row>
    <row r="29" spans="1:18" x14ac:dyDescent="0.25">
      <c r="A29" s="3">
        <v>103</v>
      </c>
      <c r="B29" s="3">
        <v>6005</v>
      </c>
      <c r="C29" s="3" t="s">
        <v>49</v>
      </c>
      <c r="D29" s="3">
        <v>9252</v>
      </c>
      <c r="E29" s="3" t="s">
        <v>50</v>
      </c>
      <c r="F29" s="3" t="s">
        <v>22</v>
      </c>
      <c r="G29" s="3">
        <v>2020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 t="s">
        <v>23</v>
      </c>
    </row>
    <row r="30" spans="1:18" x14ac:dyDescent="0.25">
      <c r="A30" s="3">
        <v>102</v>
      </c>
      <c r="B30" s="3">
        <v>6004</v>
      </c>
      <c r="C30" s="3" t="s">
        <v>49</v>
      </c>
      <c r="D30" s="3">
        <v>9252</v>
      </c>
      <c r="E30" s="3" t="s">
        <v>50</v>
      </c>
      <c r="F30" s="3" t="s">
        <v>22</v>
      </c>
      <c r="G30" s="3">
        <v>2020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 t="s">
        <v>23</v>
      </c>
    </row>
    <row r="31" spans="1:18" x14ac:dyDescent="0.25">
      <c r="A31" s="3">
        <v>101</v>
      </c>
      <c r="B31" s="3">
        <v>6003</v>
      </c>
      <c r="C31" s="3" t="s">
        <v>49</v>
      </c>
      <c r="D31" s="3">
        <v>9252</v>
      </c>
      <c r="E31" s="3" t="s">
        <v>50</v>
      </c>
      <c r="F31" s="3" t="s">
        <v>22</v>
      </c>
      <c r="G31" s="3">
        <v>2020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 t="s">
        <v>23</v>
      </c>
    </row>
    <row r="32" spans="1:18" x14ac:dyDescent="0.25">
      <c r="A32" s="3">
        <v>100</v>
      </c>
      <c r="B32" s="3">
        <v>6002</v>
      </c>
      <c r="C32" s="3" t="s">
        <v>49</v>
      </c>
      <c r="D32" s="3">
        <v>9252</v>
      </c>
      <c r="E32" s="3" t="s">
        <v>50</v>
      </c>
      <c r="F32" s="3" t="s">
        <v>22</v>
      </c>
      <c r="G32" s="3">
        <v>2020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 t="s">
        <v>23</v>
      </c>
    </row>
    <row r="33" spans="1:18" x14ac:dyDescent="0.25">
      <c r="A33" s="3">
        <v>99</v>
      </c>
      <c r="B33" s="3">
        <v>6001</v>
      </c>
      <c r="C33" s="3" t="s">
        <v>49</v>
      </c>
      <c r="D33" s="3">
        <v>9252</v>
      </c>
      <c r="E33" s="3" t="s">
        <v>50</v>
      </c>
      <c r="F33" s="3" t="s">
        <v>22</v>
      </c>
      <c r="G33" s="3">
        <v>2020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 t="s">
        <v>23</v>
      </c>
    </row>
    <row r="34" spans="1:18" x14ac:dyDescent="0.25">
      <c r="A34" s="3">
        <v>98</v>
      </c>
      <c r="B34" s="3">
        <v>6000</v>
      </c>
      <c r="C34" s="3" t="s">
        <v>49</v>
      </c>
      <c r="D34" s="3">
        <v>9252</v>
      </c>
      <c r="E34" s="3" t="s">
        <v>50</v>
      </c>
      <c r="F34" s="3" t="s">
        <v>22</v>
      </c>
      <c r="G34" s="3">
        <v>2020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 t="s">
        <v>23</v>
      </c>
    </row>
    <row r="35" spans="1:18" x14ac:dyDescent="0.25">
      <c r="A35" s="3">
        <v>97</v>
      </c>
      <c r="B35" s="3">
        <v>5999</v>
      </c>
      <c r="C35" s="3" t="s">
        <v>49</v>
      </c>
      <c r="D35" s="3">
        <v>9252</v>
      </c>
      <c r="E35" s="3" t="s">
        <v>50</v>
      </c>
      <c r="F35" s="3" t="s">
        <v>22</v>
      </c>
      <c r="G35" s="3">
        <v>2020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 t="s">
        <v>23</v>
      </c>
    </row>
    <row r="36" spans="1:18" x14ac:dyDescent="0.25">
      <c r="A36" s="3">
        <v>96</v>
      </c>
      <c r="B36" s="3">
        <v>5998</v>
      </c>
      <c r="C36" s="3" t="s">
        <v>49</v>
      </c>
      <c r="D36" s="3">
        <v>9252</v>
      </c>
      <c r="E36" s="3" t="s">
        <v>50</v>
      </c>
      <c r="F36" s="3" t="s">
        <v>22</v>
      </c>
      <c r="G36" s="3">
        <v>2020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 t="s">
        <v>23</v>
      </c>
    </row>
    <row r="37" spans="1:18" x14ac:dyDescent="0.25">
      <c r="A37" s="3">
        <v>95</v>
      </c>
      <c r="B37" s="3">
        <v>5997</v>
      </c>
      <c r="C37" s="3" t="s">
        <v>49</v>
      </c>
      <c r="D37" s="3">
        <v>9252</v>
      </c>
      <c r="E37" s="3" t="s">
        <v>50</v>
      </c>
      <c r="F37" s="3" t="s">
        <v>22</v>
      </c>
      <c r="G37" s="3">
        <v>2020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 t="s">
        <v>23</v>
      </c>
    </row>
    <row r="38" spans="1:18" x14ac:dyDescent="0.25">
      <c r="A38" s="3">
        <v>94</v>
      </c>
      <c r="B38" s="3">
        <v>4408</v>
      </c>
      <c r="C38" s="3" t="s">
        <v>51</v>
      </c>
      <c r="D38" s="3">
        <v>9240</v>
      </c>
      <c r="E38" s="3" t="s">
        <v>25</v>
      </c>
      <c r="F38" s="3" t="s">
        <v>22</v>
      </c>
      <c r="G38" s="3">
        <v>1990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 t="s">
        <v>23</v>
      </c>
    </row>
    <row r="39" spans="1:18" x14ac:dyDescent="0.25">
      <c r="A39" s="3">
        <v>93</v>
      </c>
      <c r="B39" s="3">
        <v>3778</v>
      </c>
      <c r="C39" s="3" t="s">
        <v>52</v>
      </c>
      <c r="D39" s="3">
        <v>9231</v>
      </c>
      <c r="E39" s="3" t="s">
        <v>53</v>
      </c>
      <c r="F39" s="3" t="s">
        <v>22</v>
      </c>
      <c r="G39" s="3">
        <v>2005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 t="s">
        <v>28</v>
      </c>
    </row>
    <row r="40" spans="1:18" x14ac:dyDescent="0.25">
      <c r="A40" s="3">
        <v>92</v>
      </c>
      <c r="B40" s="3">
        <v>3777</v>
      </c>
      <c r="C40" s="3" t="s">
        <v>52</v>
      </c>
      <c r="D40" s="3">
        <v>9231</v>
      </c>
      <c r="E40" s="3" t="s">
        <v>53</v>
      </c>
      <c r="F40" s="3" t="s">
        <v>22</v>
      </c>
      <c r="G40" s="3">
        <v>2005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 t="s">
        <v>28</v>
      </c>
    </row>
    <row r="41" spans="1:18" x14ac:dyDescent="0.25">
      <c r="A41" s="3">
        <v>91</v>
      </c>
      <c r="B41" s="3">
        <v>3776</v>
      </c>
      <c r="C41" s="3" t="s">
        <v>52</v>
      </c>
      <c r="D41" s="3">
        <v>9231</v>
      </c>
      <c r="E41" s="3" t="s">
        <v>53</v>
      </c>
      <c r="F41" s="3" t="s">
        <v>22</v>
      </c>
      <c r="G41" s="3">
        <v>2005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 t="s">
        <v>28</v>
      </c>
    </row>
    <row r="42" spans="1:18" x14ac:dyDescent="0.25">
      <c r="A42" s="3">
        <v>90</v>
      </c>
      <c r="B42" s="3">
        <v>3775</v>
      </c>
      <c r="C42" s="3" t="s">
        <v>52</v>
      </c>
      <c r="D42" s="3">
        <v>9231</v>
      </c>
      <c r="E42" s="3" t="s">
        <v>53</v>
      </c>
      <c r="F42" s="3" t="s">
        <v>22</v>
      </c>
      <c r="G42" s="3">
        <v>2005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 t="s">
        <v>28</v>
      </c>
    </row>
    <row r="43" spans="1:18" x14ac:dyDescent="0.25">
      <c r="A43" s="3">
        <v>89</v>
      </c>
      <c r="B43" s="3">
        <v>3774</v>
      </c>
      <c r="C43" s="3" t="s">
        <v>52</v>
      </c>
      <c r="D43" s="3">
        <v>9231</v>
      </c>
      <c r="E43" s="3" t="s">
        <v>53</v>
      </c>
      <c r="F43" s="3" t="s">
        <v>22</v>
      </c>
      <c r="G43" s="3">
        <v>2005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 t="s">
        <v>28</v>
      </c>
    </row>
    <row r="44" spans="1:18" x14ac:dyDescent="0.25">
      <c r="A44" s="3">
        <v>88</v>
      </c>
      <c r="B44" s="3">
        <v>4336</v>
      </c>
      <c r="C44" s="3" t="s">
        <v>54</v>
      </c>
      <c r="D44" s="3">
        <v>9250</v>
      </c>
      <c r="E44" s="3" t="s">
        <v>32</v>
      </c>
      <c r="F44" s="3" t="s">
        <v>22</v>
      </c>
      <c r="G44" s="3">
        <v>1975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 t="s">
        <v>28</v>
      </c>
    </row>
    <row r="45" spans="1:18" x14ac:dyDescent="0.25">
      <c r="A45" s="3">
        <v>87</v>
      </c>
      <c r="B45" s="3">
        <v>3398</v>
      </c>
      <c r="C45" s="3" t="s">
        <v>55</v>
      </c>
      <c r="D45" s="3">
        <v>9250</v>
      </c>
      <c r="E45" s="3" t="s">
        <v>32</v>
      </c>
      <c r="F45" s="3" t="s">
        <v>22</v>
      </c>
      <c r="G45" s="3">
        <v>2002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 t="s">
        <v>28</v>
      </c>
    </row>
    <row r="46" spans="1:18" x14ac:dyDescent="0.25">
      <c r="A46" s="3">
        <v>86</v>
      </c>
      <c r="B46" s="3">
        <v>3397</v>
      </c>
      <c r="C46" s="3" t="s">
        <v>55</v>
      </c>
      <c r="D46" s="3">
        <v>9250</v>
      </c>
      <c r="E46" s="3" t="s">
        <v>32</v>
      </c>
      <c r="F46" s="3" t="s">
        <v>22</v>
      </c>
      <c r="G46" s="3">
        <v>2002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 t="s">
        <v>28</v>
      </c>
    </row>
    <row r="47" spans="1:18" x14ac:dyDescent="0.25">
      <c r="A47" s="3">
        <v>85</v>
      </c>
      <c r="B47" s="3">
        <v>3396</v>
      </c>
      <c r="C47" s="3" t="s">
        <v>55</v>
      </c>
      <c r="D47" s="3">
        <v>9250</v>
      </c>
      <c r="E47" s="3" t="s">
        <v>32</v>
      </c>
      <c r="F47" s="3" t="s">
        <v>22</v>
      </c>
      <c r="G47" s="3">
        <v>2002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 t="s">
        <v>28</v>
      </c>
    </row>
    <row r="48" spans="1:18" x14ac:dyDescent="0.25">
      <c r="A48" s="3">
        <v>84</v>
      </c>
      <c r="B48" s="3">
        <v>3395</v>
      </c>
      <c r="C48" s="3" t="s">
        <v>55</v>
      </c>
      <c r="D48" s="3">
        <v>9250</v>
      </c>
      <c r="E48" s="3" t="s">
        <v>32</v>
      </c>
      <c r="F48" s="3" t="s">
        <v>22</v>
      </c>
      <c r="G48" s="3">
        <v>2002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 t="s">
        <v>28</v>
      </c>
    </row>
    <row r="49" spans="1:18" x14ac:dyDescent="0.25">
      <c r="A49" s="3">
        <v>83</v>
      </c>
      <c r="B49" s="3">
        <v>3394</v>
      </c>
      <c r="C49" s="3" t="s">
        <v>55</v>
      </c>
      <c r="D49" s="3">
        <v>9250</v>
      </c>
      <c r="E49" s="3" t="s">
        <v>32</v>
      </c>
      <c r="F49" s="3" t="s">
        <v>22</v>
      </c>
      <c r="G49" s="3">
        <v>2002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 t="s">
        <v>28</v>
      </c>
    </row>
    <row r="50" spans="1:18" x14ac:dyDescent="0.25">
      <c r="A50" s="3">
        <v>82</v>
      </c>
      <c r="B50" s="3">
        <v>3393</v>
      </c>
      <c r="C50" s="3" t="s">
        <v>55</v>
      </c>
      <c r="D50" s="3">
        <v>9250</v>
      </c>
      <c r="E50" s="3" t="s">
        <v>32</v>
      </c>
      <c r="F50" s="3" t="s">
        <v>22</v>
      </c>
      <c r="G50" s="3">
        <v>2002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 t="s">
        <v>28</v>
      </c>
    </row>
    <row r="51" spans="1:18" x14ac:dyDescent="0.25">
      <c r="A51" s="3">
        <v>81</v>
      </c>
      <c r="B51" s="3">
        <v>3392</v>
      </c>
      <c r="C51" s="3" t="s">
        <v>55</v>
      </c>
      <c r="D51" s="3">
        <v>9250</v>
      </c>
      <c r="E51" s="3" t="s">
        <v>32</v>
      </c>
      <c r="F51" s="3" t="s">
        <v>22</v>
      </c>
      <c r="G51" s="3">
        <v>2002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 t="s">
        <v>28</v>
      </c>
    </row>
    <row r="52" spans="1:18" x14ac:dyDescent="0.25">
      <c r="A52" s="3">
        <v>80</v>
      </c>
      <c r="B52" s="3">
        <v>3391</v>
      </c>
      <c r="C52" s="3" t="s">
        <v>55</v>
      </c>
      <c r="D52" s="3">
        <v>9250</v>
      </c>
      <c r="E52" s="3" t="s">
        <v>32</v>
      </c>
      <c r="F52" s="3" t="s">
        <v>22</v>
      </c>
      <c r="G52" s="3">
        <v>2002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 t="s">
        <v>28</v>
      </c>
    </row>
    <row r="53" spans="1:18" x14ac:dyDescent="0.25">
      <c r="A53" s="3">
        <v>79</v>
      </c>
      <c r="B53" s="3">
        <v>3390</v>
      </c>
      <c r="C53" s="3" t="s">
        <v>55</v>
      </c>
      <c r="D53" s="3">
        <v>9250</v>
      </c>
      <c r="E53" s="3" t="s">
        <v>32</v>
      </c>
      <c r="F53" s="3" t="s">
        <v>22</v>
      </c>
      <c r="G53" s="3">
        <v>2002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 t="s">
        <v>28</v>
      </c>
    </row>
    <row r="54" spans="1:18" x14ac:dyDescent="0.25">
      <c r="A54" s="3">
        <v>78</v>
      </c>
      <c r="B54" s="3">
        <v>3389</v>
      </c>
      <c r="C54" s="3" t="s">
        <v>55</v>
      </c>
      <c r="D54" s="3">
        <v>9250</v>
      </c>
      <c r="E54" s="3" t="s">
        <v>32</v>
      </c>
      <c r="F54" s="3" t="s">
        <v>22</v>
      </c>
      <c r="G54" s="3">
        <v>2002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 t="s">
        <v>28</v>
      </c>
    </row>
    <row r="55" spans="1:18" x14ac:dyDescent="0.25">
      <c r="A55" s="3">
        <v>77</v>
      </c>
      <c r="B55" s="3">
        <v>3388</v>
      </c>
      <c r="C55" s="3" t="s">
        <v>55</v>
      </c>
      <c r="D55" s="3">
        <v>9250</v>
      </c>
      <c r="E55" s="3" t="s">
        <v>32</v>
      </c>
      <c r="F55" s="3" t="s">
        <v>22</v>
      </c>
      <c r="G55" s="3">
        <v>2002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 t="s">
        <v>28</v>
      </c>
    </row>
    <row r="56" spans="1:18" x14ac:dyDescent="0.25">
      <c r="A56" s="3">
        <v>76</v>
      </c>
      <c r="B56" s="3">
        <v>3387</v>
      </c>
      <c r="C56" s="3" t="s">
        <v>55</v>
      </c>
      <c r="D56" s="3">
        <v>9250</v>
      </c>
      <c r="E56" s="3" t="s">
        <v>32</v>
      </c>
      <c r="F56" s="3" t="s">
        <v>22</v>
      </c>
      <c r="G56" s="3">
        <v>2002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 t="s">
        <v>28</v>
      </c>
    </row>
    <row r="57" spans="1:18" x14ac:dyDescent="0.25">
      <c r="A57" s="3">
        <v>75</v>
      </c>
      <c r="B57" s="3">
        <v>3406</v>
      </c>
      <c r="C57" s="3" t="s">
        <v>56</v>
      </c>
      <c r="D57" s="3">
        <v>9250</v>
      </c>
      <c r="E57" s="3" t="s">
        <v>32</v>
      </c>
      <c r="F57" s="3" t="s">
        <v>22</v>
      </c>
      <c r="G57" s="3">
        <v>2002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 t="s">
        <v>28</v>
      </c>
    </row>
    <row r="58" spans="1:18" x14ac:dyDescent="0.25">
      <c r="A58" s="3">
        <v>74</v>
      </c>
      <c r="B58" s="3">
        <v>3405</v>
      </c>
      <c r="C58" s="3" t="s">
        <v>56</v>
      </c>
      <c r="D58" s="3">
        <v>9250</v>
      </c>
      <c r="E58" s="3" t="s">
        <v>32</v>
      </c>
      <c r="F58" s="3" t="s">
        <v>22</v>
      </c>
      <c r="G58" s="3">
        <v>2002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 t="s">
        <v>28</v>
      </c>
    </row>
    <row r="59" spans="1:18" x14ac:dyDescent="0.25">
      <c r="A59" s="3">
        <v>73</v>
      </c>
      <c r="B59" s="3">
        <v>3404</v>
      </c>
      <c r="C59" s="3" t="s">
        <v>56</v>
      </c>
      <c r="D59" s="3">
        <v>9250</v>
      </c>
      <c r="E59" s="3" t="s">
        <v>32</v>
      </c>
      <c r="F59" s="3" t="s">
        <v>22</v>
      </c>
      <c r="G59" s="3">
        <v>2002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 t="s">
        <v>28</v>
      </c>
    </row>
    <row r="60" spans="1:18" x14ac:dyDescent="0.25">
      <c r="A60" s="3">
        <v>72</v>
      </c>
      <c r="B60" s="3">
        <v>3403</v>
      </c>
      <c r="C60" s="3" t="s">
        <v>56</v>
      </c>
      <c r="D60" s="3">
        <v>9250</v>
      </c>
      <c r="E60" s="3" t="s">
        <v>32</v>
      </c>
      <c r="F60" s="3" t="s">
        <v>22</v>
      </c>
      <c r="G60" s="3">
        <v>2002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 t="s">
        <v>28</v>
      </c>
    </row>
    <row r="61" spans="1:18" x14ac:dyDescent="0.25">
      <c r="A61" s="3">
        <v>71</v>
      </c>
      <c r="B61" s="3">
        <v>3402</v>
      </c>
      <c r="C61" s="3" t="s">
        <v>56</v>
      </c>
      <c r="D61" s="3">
        <v>9250</v>
      </c>
      <c r="E61" s="3" t="s">
        <v>32</v>
      </c>
      <c r="F61" s="3" t="s">
        <v>22</v>
      </c>
      <c r="G61" s="3">
        <v>2002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 t="s">
        <v>28</v>
      </c>
    </row>
    <row r="62" spans="1:18" x14ac:dyDescent="0.25">
      <c r="A62" s="3">
        <v>70</v>
      </c>
      <c r="B62" s="3">
        <v>3401</v>
      </c>
      <c r="C62" s="3" t="s">
        <v>56</v>
      </c>
      <c r="D62" s="3">
        <v>9250</v>
      </c>
      <c r="E62" s="3" t="s">
        <v>32</v>
      </c>
      <c r="F62" s="3" t="s">
        <v>22</v>
      </c>
      <c r="G62" s="3">
        <v>2002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 t="s">
        <v>28</v>
      </c>
    </row>
    <row r="63" spans="1:18" x14ac:dyDescent="0.25">
      <c r="A63" s="3">
        <v>69</v>
      </c>
      <c r="B63" s="3">
        <v>3400</v>
      </c>
      <c r="C63" s="3" t="s">
        <v>56</v>
      </c>
      <c r="D63" s="3">
        <v>9250</v>
      </c>
      <c r="E63" s="3" t="s">
        <v>32</v>
      </c>
      <c r="F63" s="3" t="s">
        <v>22</v>
      </c>
      <c r="G63" s="3">
        <v>2002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 t="s">
        <v>28</v>
      </c>
    </row>
    <row r="64" spans="1:18" x14ac:dyDescent="0.25">
      <c r="A64" s="3">
        <v>68</v>
      </c>
      <c r="B64" s="3">
        <v>3399</v>
      </c>
      <c r="C64" s="3" t="s">
        <v>56</v>
      </c>
      <c r="D64" s="3">
        <v>9250</v>
      </c>
      <c r="E64" s="3" t="s">
        <v>32</v>
      </c>
      <c r="F64" s="3" t="s">
        <v>22</v>
      </c>
      <c r="G64" s="3">
        <v>2002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 t="s">
        <v>28</v>
      </c>
    </row>
    <row r="65" spans="1:18" x14ac:dyDescent="0.25">
      <c r="A65" s="3">
        <v>67</v>
      </c>
      <c r="B65" s="3">
        <v>3386</v>
      </c>
      <c r="C65" s="3" t="s">
        <v>56</v>
      </c>
      <c r="D65" s="3">
        <v>9250</v>
      </c>
      <c r="E65" s="3" t="s">
        <v>32</v>
      </c>
      <c r="F65" s="3" t="s">
        <v>22</v>
      </c>
      <c r="G65" s="3">
        <v>2002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 t="s">
        <v>28</v>
      </c>
    </row>
    <row r="66" spans="1:18" x14ac:dyDescent="0.25">
      <c r="A66" s="3">
        <v>66</v>
      </c>
      <c r="B66" s="3">
        <v>3980</v>
      </c>
      <c r="C66" s="3" t="s">
        <v>57</v>
      </c>
      <c r="D66" s="3">
        <v>9241</v>
      </c>
      <c r="E66" s="3" t="s">
        <v>58</v>
      </c>
      <c r="F66" s="3" t="s">
        <v>22</v>
      </c>
      <c r="G66" s="3">
        <v>2006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 t="s">
        <v>28</v>
      </c>
    </row>
    <row r="67" spans="1:18" x14ac:dyDescent="0.25">
      <c r="A67" s="3">
        <v>65</v>
      </c>
      <c r="B67" s="3">
        <v>3979</v>
      </c>
      <c r="C67" s="3" t="s">
        <v>57</v>
      </c>
      <c r="D67" s="3">
        <v>9241</v>
      </c>
      <c r="E67" s="3" t="s">
        <v>58</v>
      </c>
      <c r="F67" s="3" t="s">
        <v>22</v>
      </c>
      <c r="G67" s="3">
        <v>2006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 t="s">
        <v>28</v>
      </c>
    </row>
    <row r="68" spans="1:18" x14ac:dyDescent="0.25">
      <c r="A68" s="3">
        <v>64</v>
      </c>
      <c r="B68" s="3">
        <v>3978</v>
      </c>
      <c r="C68" s="3" t="s">
        <v>57</v>
      </c>
      <c r="D68" s="3">
        <v>9241</v>
      </c>
      <c r="E68" s="3" t="s">
        <v>58</v>
      </c>
      <c r="F68" s="3" t="s">
        <v>22</v>
      </c>
      <c r="G68" s="3">
        <v>2006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 t="s">
        <v>28</v>
      </c>
    </row>
    <row r="69" spans="1:18" x14ac:dyDescent="0.25">
      <c r="A69" s="3">
        <v>63</v>
      </c>
      <c r="B69" s="3">
        <v>3977</v>
      </c>
      <c r="C69" s="3" t="s">
        <v>57</v>
      </c>
      <c r="D69" s="3">
        <v>9241</v>
      </c>
      <c r="E69" s="3" t="s">
        <v>58</v>
      </c>
      <c r="F69" s="3" t="s">
        <v>22</v>
      </c>
      <c r="G69" s="3">
        <v>2006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 t="s">
        <v>28</v>
      </c>
    </row>
    <row r="70" spans="1:18" x14ac:dyDescent="0.25">
      <c r="A70" s="3">
        <v>62</v>
      </c>
      <c r="B70" s="3">
        <v>3976</v>
      </c>
      <c r="C70" s="3" t="s">
        <v>57</v>
      </c>
      <c r="D70" s="3">
        <v>9241</v>
      </c>
      <c r="E70" s="3" t="s">
        <v>58</v>
      </c>
      <c r="F70" s="3" t="s">
        <v>22</v>
      </c>
      <c r="G70" s="3">
        <v>2006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 t="s">
        <v>28</v>
      </c>
    </row>
    <row r="71" spans="1:18" x14ac:dyDescent="0.25">
      <c r="A71" s="3">
        <v>61</v>
      </c>
      <c r="B71" s="3">
        <v>3975</v>
      </c>
      <c r="C71" s="3" t="s">
        <v>57</v>
      </c>
      <c r="D71" s="3">
        <v>9241</v>
      </c>
      <c r="E71" s="3" t="s">
        <v>58</v>
      </c>
      <c r="F71" s="3" t="s">
        <v>22</v>
      </c>
      <c r="G71" s="3">
        <v>2006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 t="s">
        <v>28</v>
      </c>
    </row>
    <row r="72" spans="1:18" x14ac:dyDescent="0.25">
      <c r="A72" s="3">
        <v>60</v>
      </c>
      <c r="B72" s="3">
        <v>4569</v>
      </c>
      <c r="C72" s="3" t="s">
        <v>59</v>
      </c>
      <c r="D72" s="3">
        <v>9000</v>
      </c>
      <c r="E72" s="3" t="s">
        <v>30</v>
      </c>
      <c r="F72" s="3" t="s">
        <v>22</v>
      </c>
      <c r="G72" s="3">
        <v>1978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 t="s">
        <v>28</v>
      </c>
    </row>
    <row r="73" spans="1:18" x14ac:dyDescent="0.25">
      <c r="A73" s="3">
        <v>59</v>
      </c>
      <c r="B73" s="3">
        <v>1255</v>
      </c>
      <c r="C73" s="3" t="s">
        <v>59</v>
      </c>
      <c r="D73" s="3">
        <v>9000</v>
      </c>
      <c r="E73" s="3" t="s">
        <v>30</v>
      </c>
      <c r="F73" s="3" t="s">
        <v>22</v>
      </c>
      <c r="G73" s="3">
        <v>1978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 t="s">
        <v>28</v>
      </c>
    </row>
    <row r="74" spans="1:18" x14ac:dyDescent="0.25">
      <c r="A74" s="3">
        <v>58</v>
      </c>
      <c r="B74" s="3">
        <v>4461</v>
      </c>
      <c r="C74" s="3" t="s">
        <v>60</v>
      </c>
      <c r="D74" s="3">
        <v>9000</v>
      </c>
      <c r="E74" s="3" t="s">
        <v>30</v>
      </c>
      <c r="F74" s="3" t="s">
        <v>22</v>
      </c>
      <c r="G74" s="3">
        <v>1982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 t="s">
        <v>28</v>
      </c>
    </row>
    <row r="75" spans="1:18" x14ac:dyDescent="0.25">
      <c r="A75" s="3">
        <v>57</v>
      </c>
      <c r="B75" s="3">
        <v>3616</v>
      </c>
      <c r="C75" s="3" t="s">
        <v>61</v>
      </c>
      <c r="D75" s="3">
        <v>9263</v>
      </c>
      <c r="E75" s="3" t="s">
        <v>62</v>
      </c>
      <c r="F75" s="3" t="s">
        <v>22</v>
      </c>
      <c r="G75" s="3">
        <v>2004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 t="s">
        <v>28</v>
      </c>
    </row>
    <row r="76" spans="1:18" x14ac:dyDescent="0.25">
      <c r="A76" s="3">
        <v>56</v>
      </c>
      <c r="B76" s="3">
        <v>3615</v>
      </c>
      <c r="C76" s="3" t="s">
        <v>61</v>
      </c>
      <c r="D76" s="3">
        <v>9263</v>
      </c>
      <c r="E76" s="3" t="s">
        <v>62</v>
      </c>
      <c r="F76" s="3" t="s">
        <v>22</v>
      </c>
      <c r="G76" s="3">
        <v>2004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 t="s">
        <v>28</v>
      </c>
    </row>
    <row r="77" spans="1:18" x14ac:dyDescent="0.25">
      <c r="A77" s="3">
        <v>55</v>
      </c>
      <c r="B77" s="3">
        <v>3301</v>
      </c>
      <c r="C77" s="3" t="s">
        <v>63</v>
      </c>
      <c r="D77" s="3">
        <v>9242</v>
      </c>
      <c r="E77" s="3" t="s">
        <v>64</v>
      </c>
      <c r="F77" s="3" t="s">
        <v>22</v>
      </c>
      <c r="G77" s="3">
        <v>2002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 t="s">
        <v>28</v>
      </c>
    </row>
    <row r="78" spans="1:18" x14ac:dyDescent="0.25">
      <c r="A78" s="3">
        <v>54</v>
      </c>
      <c r="B78" s="3">
        <v>3300</v>
      </c>
      <c r="C78" s="3" t="s">
        <v>63</v>
      </c>
      <c r="D78" s="3">
        <v>9242</v>
      </c>
      <c r="E78" s="3" t="s">
        <v>64</v>
      </c>
      <c r="F78" s="3" t="s">
        <v>22</v>
      </c>
      <c r="G78" s="3">
        <v>2002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 t="s">
        <v>28</v>
      </c>
    </row>
    <row r="79" spans="1:18" x14ac:dyDescent="0.25">
      <c r="A79" s="3">
        <v>53</v>
      </c>
      <c r="B79" s="3">
        <v>3299</v>
      </c>
      <c r="C79" s="3" t="s">
        <v>63</v>
      </c>
      <c r="D79" s="3">
        <v>9242</v>
      </c>
      <c r="E79" s="3" t="s">
        <v>64</v>
      </c>
      <c r="F79" s="3" t="s">
        <v>22</v>
      </c>
      <c r="G79" s="3">
        <v>2002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 t="s">
        <v>28</v>
      </c>
    </row>
    <row r="80" spans="1:18" x14ac:dyDescent="0.25">
      <c r="A80" s="3">
        <v>52</v>
      </c>
      <c r="B80" s="3">
        <v>3298</v>
      </c>
      <c r="C80" s="3" t="s">
        <v>63</v>
      </c>
      <c r="D80" s="3">
        <v>9242</v>
      </c>
      <c r="E80" s="3" t="s">
        <v>64</v>
      </c>
      <c r="F80" s="3" t="s">
        <v>22</v>
      </c>
      <c r="G80" s="3">
        <v>2002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 t="s">
        <v>28</v>
      </c>
    </row>
    <row r="81" spans="1:18" x14ac:dyDescent="0.25">
      <c r="A81" s="3">
        <v>51</v>
      </c>
      <c r="B81" s="3">
        <v>3297</v>
      </c>
      <c r="C81" s="3" t="s">
        <v>63</v>
      </c>
      <c r="D81" s="3">
        <v>9242</v>
      </c>
      <c r="E81" s="3" t="s">
        <v>64</v>
      </c>
      <c r="F81" s="3" t="s">
        <v>22</v>
      </c>
      <c r="G81" s="3">
        <v>2002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 t="s">
        <v>28</v>
      </c>
    </row>
    <row r="82" spans="1:18" x14ac:dyDescent="0.25">
      <c r="A82" s="3">
        <v>50</v>
      </c>
      <c r="B82" s="3">
        <v>5248</v>
      </c>
      <c r="C82" s="3" t="s">
        <v>65</v>
      </c>
      <c r="D82" s="3">
        <v>9250</v>
      </c>
      <c r="E82" s="3" t="s">
        <v>32</v>
      </c>
      <c r="F82" s="3" t="s">
        <v>22</v>
      </c>
      <c r="G82" s="3">
        <v>2010</v>
      </c>
      <c r="H82" s="3"/>
      <c r="I82" s="3"/>
      <c r="J82" s="3"/>
      <c r="K82" s="3"/>
      <c r="L82" s="3"/>
      <c r="M82" s="3"/>
      <c r="N82" s="3" t="str">
        <f>"184-1367-65"</f>
        <v>184-1367-65</v>
      </c>
      <c r="O82" s="3" t="s">
        <v>66</v>
      </c>
      <c r="P82" s="3"/>
      <c r="Q82" s="3"/>
      <c r="R82" s="3" t="s">
        <v>23</v>
      </c>
    </row>
    <row r="83" spans="1:18" x14ac:dyDescent="0.25">
      <c r="A83" s="3">
        <v>49</v>
      </c>
      <c r="B83" s="3">
        <v>5247</v>
      </c>
      <c r="C83" s="3" t="s">
        <v>65</v>
      </c>
      <c r="D83" s="3">
        <v>9250</v>
      </c>
      <c r="E83" s="3" t="s">
        <v>32</v>
      </c>
      <c r="F83" s="3" t="s">
        <v>22</v>
      </c>
      <c r="G83" s="3">
        <v>2010</v>
      </c>
      <c r="H83" s="3"/>
      <c r="I83" s="3"/>
      <c r="J83" s="3"/>
      <c r="K83" s="3"/>
      <c r="L83" s="3"/>
      <c r="M83" s="3"/>
      <c r="N83" s="3" t="str">
        <f>"184-1367-64"</f>
        <v>184-1367-64</v>
      </c>
      <c r="O83" s="3" t="s">
        <v>67</v>
      </c>
      <c r="P83" s="3"/>
      <c r="Q83" s="3"/>
      <c r="R83" s="3" t="s">
        <v>23</v>
      </c>
    </row>
    <row r="84" spans="1:18" x14ac:dyDescent="0.25">
      <c r="A84" s="3">
        <v>48</v>
      </c>
      <c r="B84" s="3">
        <v>5246</v>
      </c>
      <c r="C84" s="3" t="s">
        <v>65</v>
      </c>
      <c r="D84" s="3">
        <v>9250</v>
      </c>
      <c r="E84" s="3" t="s">
        <v>32</v>
      </c>
      <c r="F84" s="3" t="s">
        <v>22</v>
      </c>
      <c r="G84" s="3">
        <v>2010</v>
      </c>
      <c r="H84" s="3"/>
      <c r="I84" s="3"/>
      <c r="J84" s="3"/>
      <c r="K84" s="3"/>
      <c r="L84" s="3"/>
      <c r="M84" s="3"/>
      <c r="N84" s="3" t="str">
        <f>"184-1367-63"</f>
        <v>184-1367-63</v>
      </c>
      <c r="O84" s="3" t="s">
        <v>68</v>
      </c>
      <c r="P84" s="3"/>
      <c r="Q84" s="3"/>
      <c r="R84" s="3" t="s">
        <v>23</v>
      </c>
    </row>
    <row r="85" spans="1:18" x14ac:dyDescent="0.25">
      <c r="A85" s="3">
        <v>47</v>
      </c>
      <c r="B85" s="3">
        <v>5245</v>
      </c>
      <c r="C85" s="3" t="s">
        <v>65</v>
      </c>
      <c r="D85" s="3">
        <v>9250</v>
      </c>
      <c r="E85" s="3" t="s">
        <v>32</v>
      </c>
      <c r="F85" s="3" t="s">
        <v>22</v>
      </c>
      <c r="G85" s="3">
        <v>2010</v>
      </c>
      <c r="H85" s="3"/>
      <c r="I85" s="3"/>
      <c r="J85" s="3"/>
      <c r="K85" s="3"/>
      <c r="L85" s="3"/>
      <c r="M85" s="3"/>
      <c r="N85" s="3" t="str">
        <f>"184-1367-62"</f>
        <v>184-1367-62</v>
      </c>
      <c r="O85" s="3" t="s">
        <v>69</v>
      </c>
      <c r="P85" s="3"/>
      <c r="Q85" s="3"/>
      <c r="R85" s="3" t="s">
        <v>23</v>
      </c>
    </row>
    <row r="86" spans="1:18" x14ac:dyDescent="0.25">
      <c r="A86" s="3">
        <v>46</v>
      </c>
      <c r="B86" s="3">
        <v>5244</v>
      </c>
      <c r="C86" s="3" t="s">
        <v>65</v>
      </c>
      <c r="D86" s="3">
        <v>9250</v>
      </c>
      <c r="E86" s="3" t="s">
        <v>32</v>
      </c>
      <c r="F86" s="3" t="s">
        <v>22</v>
      </c>
      <c r="G86" s="3">
        <v>2010</v>
      </c>
      <c r="H86" s="3"/>
      <c r="I86" s="3"/>
      <c r="J86" s="3"/>
      <c r="K86" s="3"/>
      <c r="L86" s="3"/>
      <c r="M86" s="3"/>
      <c r="N86" s="3" t="str">
        <f>"184-1367-61"</f>
        <v>184-1367-61</v>
      </c>
      <c r="O86" s="3" t="s">
        <v>70</v>
      </c>
      <c r="P86" s="3"/>
      <c r="Q86" s="3"/>
      <c r="R86" s="3" t="s">
        <v>23</v>
      </c>
    </row>
    <row r="87" spans="1:18" x14ac:dyDescent="0.25">
      <c r="A87" s="3">
        <v>45</v>
      </c>
      <c r="B87" s="3">
        <v>6307</v>
      </c>
      <c r="C87" s="3" t="s">
        <v>71</v>
      </c>
      <c r="D87" s="3">
        <v>9000</v>
      </c>
      <c r="E87" s="3" t="s">
        <v>30</v>
      </c>
      <c r="F87" s="3" t="s">
        <v>22</v>
      </c>
      <c r="G87" s="3">
        <v>2021</v>
      </c>
      <c r="H87" s="3"/>
      <c r="I87" s="3">
        <v>115</v>
      </c>
      <c r="J87" s="3"/>
      <c r="K87" s="3"/>
      <c r="L87" s="3"/>
      <c r="M87" s="3"/>
      <c r="N87" s="3"/>
      <c r="O87" s="3"/>
      <c r="P87" s="3"/>
      <c r="Q87" s="3"/>
      <c r="R87" s="3" t="s">
        <v>23</v>
      </c>
    </row>
    <row r="88" spans="1:18" x14ac:dyDescent="0.25">
      <c r="A88" s="3">
        <v>44</v>
      </c>
      <c r="B88" s="3">
        <v>6306</v>
      </c>
      <c r="C88" s="3" t="s">
        <v>71</v>
      </c>
      <c r="D88" s="3">
        <v>9000</v>
      </c>
      <c r="E88" s="3" t="s">
        <v>30</v>
      </c>
      <c r="F88" s="3" t="s">
        <v>22</v>
      </c>
      <c r="G88" s="3">
        <v>2021</v>
      </c>
      <c r="H88" s="3"/>
      <c r="I88" s="3">
        <v>110</v>
      </c>
      <c r="J88" s="3"/>
      <c r="K88" s="3"/>
      <c r="L88" s="3"/>
      <c r="M88" s="3"/>
      <c r="N88" s="3"/>
      <c r="O88" s="3"/>
      <c r="P88" s="3"/>
      <c r="Q88" s="3"/>
      <c r="R88" s="3" t="s">
        <v>23</v>
      </c>
    </row>
    <row r="89" spans="1:18" x14ac:dyDescent="0.25">
      <c r="A89" s="3">
        <v>43</v>
      </c>
      <c r="B89" s="3">
        <v>6305</v>
      </c>
      <c r="C89" s="3" t="s">
        <v>71</v>
      </c>
      <c r="D89" s="3">
        <v>9000</v>
      </c>
      <c r="E89" s="3" t="s">
        <v>30</v>
      </c>
      <c r="F89" s="3" t="s">
        <v>22</v>
      </c>
      <c r="G89" s="3">
        <v>2021</v>
      </c>
      <c r="H89" s="3"/>
      <c r="I89" s="3">
        <v>111</v>
      </c>
      <c r="J89" s="3"/>
      <c r="K89" s="3"/>
      <c r="L89" s="3"/>
      <c r="M89" s="3"/>
      <c r="N89" s="3"/>
      <c r="O89" s="3"/>
      <c r="P89" s="3"/>
      <c r="Q89" s="3"/>
      <c r="R89" s="3" t="s">
        <v>23</v>
      </c>
    </row>
    <row r="90" spans="1:18" x14ac:dyDescent="0.25">
      <c r="A90" s="3">
        <v>42</v>
      </c>
      <c r="B90" s="3">
        <v>6304</v>
      </c>
      <c r="C90" s="3" t="s">
        <v>71</v>
      </c>
      <c r="D90" s="3">
        <v>9000</v>
      </c>
      <c r="E90" s="3" t="s">
        <v>30</v>
      </c>
      <c r="F90" s="3" t="s">
        <v>22</v>
      </c>
      <c r="G90" s="3">
        <v>2021</v>
      </c>
      <c r="H90" s="3"/>
      <c r="I90" s="3">
        <v>114</v>
      </c>
      <c r="J90" s="3"/>
      <c r="K90" s="3"/>
      <c r="L90" s="3"/>
      <c r="M90" s="3"/>
      <c r="N90" s="3"/>
      <c r="O90" s="3"/>
      <c r="P90" s="3"/>
      <c r="Q90" s="3"/>
      <c r="R90" s="3" t="s">
        <v>23</v>
      </c>
    </row>
    <row r="91" spans="1:18" x14ac:dyDescent="0.25">
      <c r="A91" s="3">
        <v>41</v>
      </c>
      <c r="B91" s="3">
        <v>6303</v>
      </c>
      <c r="C91" s="3" t="s">
        <v>71</v>
      </c>
      <c r="D91" s="3">
        <v>9000</v>
      </c>
      <c r="E91" s="3" t="s">
        <v>30</v>
      </c>
      <c r="F91" s="3" t="s">
        <v>22</v>
      </c>
      <c r="G91" s="3">
        <v>2021</v>
      </c>
      <c r="H91" s="3"/>
      <c r="I91" s="3">
        <v>113</v>
      </c>
      <c r="J91" s="3"/>
      <c r="K91" s="3"/>
      <c r="L91" s="3"/>
      <c r="M91" s="3"/>
      <c r="N91" s="3"/>
      <c r="O91" s="3"/>
      <c r="P91" s="3"/>
      <c r="Q91" s="3"/>
      <c r="R91" s="3" t="s">
        <v>23</v>
      </c>
    </row>
    <row r="92" spans="1:18" x14ac:dyDescent="0.25">
      <c r="A92" s="3">
        <v>40</v>
      </c>
      <c r="B92" s="3">
        <v>6302</v>
      </c>
      <c r="C92" s="3" t="s">
        <v>71</v>
      </c>
      <c r="D92" s="3">
        <v>9000</v>
      </c>
      <c r="E92" s="3" t="s">
        <v>30</v>
      </c>
      <c r="F92" s="3" t="s">
        <v>22</v>
      </c>
      <c r="G92" s="3">
        <v>2021</v>
      </c>
      <c r="H92" s="3"/>
      <c r="I92" s="3">
        <v>112</v>
      </c>
      <c r="J92" s="3"/>
      <c r="K92" s="3"/>
      <c r="L92" s="3"/>
      <c r="M92" s="3"/>
      <c r="N92" s="3"/>
      <c r="O92" s="3"/>
      <c r="P92" s="3"/>
      <c r="Q92" s="3"/>
      <c r="R92" s="3" t="s">
        <v>23</v>
      </c>
    </row>
    <row r="93" spans="1:18" x14ac:dyDescent="0.25">
      <c r="A93" s="3">
        <v>39</v>
      </c>
      <c r="B93" s="3">
        <v>6301</v>
      </c>
      <c r="C93" s="3" t="s">
        <v>71</v>
      </c>
      <c r="D93" s="3">
        <v>9000</v>
      </c>
      <c r="E93" s="3" t="s">
        <v>30</v>
      </c>
      <c r="F93" s="3" t="s">
        <v>22</v>
      </c>
      <c r="G93" s="3">
        <v>2021</v>
      </c>
      <c r="H93" s="3"/>
      <c r="I93" s="3">
        <v>90</v>
      </c>
      <c r="J93" s="3"/>
      <c r="K93" s="3"/>
      <c r="L93" s="3"/>
      <c r="M93" s="3"/>
      <c r="N93" s="3"/>
      <c r="O93" s="3"/>
      <c r="P93" s="3"/>
      <c r="Q93" s="3"/>
      <c r="R93" s="3" t="s">
        <v>23</v>
      </c>
    </row>
    <row r="94" spans="1:18" x14ac:dyDescent="0.25">
      <c r="A94" s="3">
        <v>38</v>
      </c>
      <c r="B94" s="3">
        <v>6300</v>
      </c>
      <c r="C94" s="3" t="s">
        <v>71</v>
      </c>
      <c r="D94" s="3">
        <v>9000</v>
      </c>
      <c r="E94" s="3" t="s">
        <v>30</v>
      </c>
      <c r="F94" s="3" t="s">
        <v>22</v>
      </c>
      <c r="G94" s="3">
        <v>2021</v>
      </c>
      <c r="H94" s="3"/>
      <c r="I94" s="3">
        <v>108</v>
      </c>
      <c r="J94" s="3"/>
      <c r="K94" s="3"/>
      <c r="L94" s="3"/>
      <c r="M94" s="3"/>
      <c r="N94" s="3"/>
      <c r="O94" s="3"/>
      <c r="P94" s="3"/>
      <c r="Q94" s="3"/>
      <c r="R94" s="3" t="s">
        <v>23</v>
      </c>
    </row>
    <row r="95" spans="1:18" x14ac:dyDescent="0.25">
      <c r="A95" s="3">
        <v>37</v>
      </c>
      <c r="B95" s="3">
        <v>6299</v>
      </c>
      <c r="C95" s="3" t="s">
        <v>71</v>
      </c>
      <c r="D95" s="3">
        <v>9000</v>
      </c>
      <c r="E95" s="3" t="s">
        <v>30</v>
      </c>
      <c r="F95" s="3" t="s">
        <v>22</v>
      </c>
      <c r="G95" s="3">
        <v>2021</v>
      </c>
      <c r="H95" s="3"/>
      <c r="I95" s="3">
        <v>107</v>
      </c>
      <c r="J95" s="3"/>
      <c r="K95" s="3"/>
      <c r="L95" s="3"/>
      <c r="M95" s="3"/>
      <c r="N95" s="3"/>
      <c r="O95" s="3"/>
      <c r="P95" s="3"/>
      <c r="Q95" s="3"/>
      <c r="R95" s="3" t="s">
        <v>23</v>
      </c>
    </row>
    <row r="96" spans="1:18" x14ac:dyDescent="0.25">
      <c r="A96" s="3">
        <v>36</v>
      </c>
      <c r="B96" s="3">
        <v>6298</v>
      </c>
      <c r="C96" s="3" t="s">
        <v>71</v>
      </c>
      <c r="D96" s="3">
        <v>9000</v>
      </c>
      <c r="E96" s="3" t="s">
        <v>30</v>
      </c>
      <c r="F96" s="3" t="s">
        <v>22</v>
      </c>
      <c r="G96" s="3">
        <v>2021</v>
      </c>
      <c r="H96" s="3"/>
      <c r="I96" s="3">
        <v>106</v>
      </c>
      <c r="J96" s="3"/>
      <c r="K96" s="3"/>
      <c r="L96" s="3"/>
      <c r="M96" s="3"/>
      <c r="N96" s="3"/>
      <c r="O96" s="3"/>
      <c r="P96" s="3"/>
      <c r="Q96" s="3"/>
      <c r="R96" s="3" t="s">
        <v>23</v>
      </c>
    </row>
    <row r="97" spans="1:18" x14ac:dyDescent="0.25">
      <c r="A97" s="3">
        <v>35</v>
      </c>
      <c r="B97" s="3">
        <v>6297</v>
      </c>
      <c r="C97" s="3" t="s">
        <v>71</v>
      </c>
      <c r="D97" s="3">
        <v>9000</v>
      </c>
      <c r="E97" s="3" t="s">
        <v>30</v>
      </c>
      <c r="F97" s="3" t="s">
        <v>22</v>
      </c>
      <c r="G97" s="3">
        <v>2021</v>
      </c>
      <c r="H97" s="3"/>
      <c r="I97" s="3">
        <v>105</v>
      </c>
      <c r="J97" s="3"/>
      <c r="K97" s="3"/>
      <c r="L97" s="3"/>
      <c r="M97" s="3"/>
      <c r="N97" s="3"/>
      <c r="O97" s="3"/>
      <c r="P97" s="3"/>
      <c r="Q97" s="3"/>
      <c r="R97" s="3" t="s">
        <v>23</v>
      </c>
    </row>
    <row r="98" spans="1:18" x14ac:dyDescent="0.25">
      <c r="A98" s="3">
        <v>34</v>
      </c>
      <c r="B98" s="3">
        <v>6296</v>
      </c>
      <c r="C98" s="3" t="s">
        <v>71</v>
      </c>
      <c r="D98" s="3">
        <v>9000</v>
      </c>
      <c r="E98" s="3" t="s">
        <v>30</v>
      </c>
      <c r="F98" s="3" t="s">
        <v>22</v>
      </c>
      <c r="G98" s="3">
        <v>2021</v>
      </c>
      <c r="H98" s="3"/>
      <c r="I98" s="3">
        <v>100</v>
      </c>
      <c r="J98" s="3"/>
      <c r="K98" s="3"/>
      <c r="L98" s="3"/>
      <c r="M98" s="3"/>
      <c r="N98" s="3"/>
      <c r="O98" s="3"/>
      <c r="P98" s="3"/>
      <c r="Q98" s="3"/>
      <c r="R98" s="3" t="s">
        <v>23</v>
      </c>
    </row>
    <row r="99" spans="1:18" x14ac:dyDescent="0.25">
      <c r="A99" s="3">
        <v>33</v>
      </c>
      <c r="B99" s="3">
        <v>6295</v>
      </c>
      <c r="C99" s="3" t="s">
        <v>71</v>
      </c>
      <c r="D99" s="3">
        <v>9000</v>
      </c>
      <c r="E99" s="3" t="s">
        <v>30</v>
      </c>
      <c r="F99" s="3" t="s">
        <v>22</v>
      </c>
      <c r="G99" s="3">
        <v>2021</v>
      </c>
      <c r="H99" s="3"/>
      <c r="I99" s="3">
        <v>101</v>
      </c>
      <c r="J99" s="3"/>
      <c r="K99" s="3"/>
      <c r="L99" s="3"/>
      <c r="M99" s="3"/>
      <c r="N99" s="3"/>
      <c r="O99" s="3"/>
      <c r="P99" s="3"/>
      <c r="Q99" s="3"/>
      <c r="R99" s="3" t="s">
        <v>23</v>
      </c>
    </row>
    <row r="100" spans="1:18" x14ac:dyDescent="0.25">
      <c r="A100" s="3">
        <v>32</v>
      </c>
      <c r="B100" s="3">
        <v>6294</v>
      </c>
      <c r="C100" s="3" t="s">
        <v>71</v>
      </c>
      <c r="D100" s="3">
        <v>9000</v>
      </c>
      <c r="E100" s="3" t="s">
        <v>30</v>
      </c>
      <c r="F100" s="3" t="s">
        <v>22</v>
      </c>
      <c r="G100" s="3">
        <v>2021</v>
      </c>
      <c r="H100" s="3"/>
      <c r="I100" s="3">
        <v>102</v>
      </c>
      <c r="J100" s="3"/>
      <c r="K100" s="3"/>
      <c r="L100" s="3"/>
      <c r="M100" s="3"/>
      <c r="N100" s="3"/>
      <c r="O100" s="3"/>
      <c r="P100" s="3"/>
      <c r="Q100" s="3"/>
      <c r="R100" s="3" t="s">
        <v>23</v>
      </c>
    </row>
    <row r="101" spans="1:18" x14ac:dyDescent="0.25">
      <c r="A101" s="3">
        <v>31</v>
      </c>
      <c r="B101" s="3">
        <v>6293</v>
      </c>
      <c r="C101" s="3" t="s">
        <v>71</v>
      </c>
      <c r="D101" s="3">
        <v>9000</v>
      </c>
      <c r="E101" s="3" t="s">
        <v>30</v>
      </c>
      <c r="F101" s="3" t="s">
        <v>22</v>
      </c>
      <c r="G101" s="3">
        <v>2021</v>
      </c>
      <c r="H101" s="3"/>
      <c r="I101" s="3">
        <v>103</v>
      </c>
      <c r="J101" s="3"/>
      <c r="K101" s="3"/>
      <c r="L101" s="3"/>
      <c r="M101" s="3"/>
      <c r="N101" s="3"/>
      <c r="O101" s="3"/>
      <c r="P101" s="3"/>
      <c r="Q101" s="3"/>
      <c r="R101" s="3" t="s">
        <v>23</v>
      </c>
    </row>
    <row r="102" spans="1:18" x14ac:dyDescent="0.25">
      <c r="A102" s="3">
        <v>30</v>
      </c>
      <c r="B102" s="3">
        <v>6292</v>
      </c>
      <c r="C102" s="3" t="s">
        <v>71</v>
      </c>
      <c r="D102" s="3">
        <v>9000</v>
      </c>
      <c r="E102" s="3" t="s">
        <v>30</v>
      </c>
      <c r="F102" s="3" t="s">
        <v>22</v>
      </c>
      <c r="G102" s="3">
        <v>2021</v>
      </c>
      <c r="H102" s="3"/>
      <c r="I102" s="3">
        <v>104</v>
      </c>
      <c r="J102" s="3"/>
      <c r="K102" s="3"/>
      <c r="L102" s="3"/>
      <c r="M102" s="3"/>
      <c r="N102" s="3"/>
      <c r="O102" s="3"/>
      <c r="P102" s="3"/>
      <c r="Q102" s="3"/>
      <c r="R102" s="3" t="s">
        <v>23</v>
      </c>
    </row>
    <row r="103" spans="1:18" x14ac:dyDescent="0.25">
      <c r="A103" s="3">
        <v>29</v>
      </c>
      <c r="B103" s="3">
        <v>6291</v>
      </c>
      <c r="C103" s="3" t="s">
        <v>71</v>
      </c>
      <c r="D103" s="3">
        <v>9000</v>
      </c>
      <c r="E103" s="3" t="s">
        <v>30</v>
      </c>
      <c r="F103" s="3" t="s">
        <v>22</v>
      </c>
      <c r="G103" s="3">
        <v>2021</v>
      </c>
      <c r="H103" s="3"/>
      <c r="I103" s="3">
        <v>97</v>
      </c>
      <c r="J103" s="3"/>
      <c r="K103" s="3"/>
      <c r="L103" s="3"/>
      <c r="M103" s="3"/>
      <c r="N103" s="3"/>
      <c r="O103" s="3"/>
      <c r="P103" s="3"/>
      <c r="Q103" s="3"/>
      <c r="R103" s="3" t="s">
        <v>23</v>
      </c>
    </row>
    <row r="104" spans="1:18" x14ac:dyDescent="0.25">
      <c r="A104" s="3">
        <v>28</v>
      </c>
      <c r="B104" s="3">
        <v>6290</v>
      </c>
      <c r="C104" s="3" t="s">
        <v>71</v>
      </c>
      <c r="D104" s="3">
        <v>9000</v>
      </c>
      <c r="E104" s="3" t="s">
        <v>30</v>
      </c>
      <c r="F104" s="3" t="s">
        <v>22</v>
      </c>
      <c r="G104" s="3">
        <v>2021</v>
      </c>
      <c r="H104" s="3"/>
      <c r="I104" s="3">
        <v>98</v>
      </c>
      <c r="J104" s="3"/>
      <c r="K104" s="3"/>
      <c r="L104" s="3"/>
      <c r="M104" s="3"/>
      <c r="N104" s="3"/>
      <c r="O104" s="3"/>
      <c r="P104" s="3"/>
      <c r="Q104" s="3"/>
      <c r="R104" s="3" t="s">
        <v>23</v>
      </c>
    </row>
    <row r="105" spans="1:18" x14ac:dyDescent="0.25">
      <c r="A105" s="3">
        <v>27</v>
      </c>
      <c r="B105" s="3">
        <v>6289</v>
      </c>
      <c r="C105" s="3" t="s">
        <v>71</v>
      </c>
      <c r="D105" s="3">
        <v>9000</v>
      </c>
      <c r="E105" s="3" t="s">
        <v>30</v>
      </c>
      <c r="F105" s="3" t="s">
        <v>22</v>
      </c>
      <c r="G105" s="3">
        <v>2021</v>
      </c>
      <c r="H105" s="3"/>
      <c r="I105" s="3">
        <v>99</v>
      </c>
      <c r="J105" s="3"/>
      <c r="K105" s="3"/>
      <c r="L105" s="3"/>
      <c r="M105" s="3"/>
      <c r="N105" s="3"/>
      <c r="O105" s="3"/>
      <c r="P105" s="3"/>
      <c r="Q105" s="3"/>
      <c r="R105" s="3" t="s">
        <v>23</v>
      </c>
    </row>
    <row r="106" spans="1:18" x14ac:dyDescent="0.25">
      <c r="A106" s="3">
        <v>26</v>
      </c>
      <c r="B106" s="3">
        <v>6288</v>
      </c>
      <c r="C106" s="3" t="s">
        <v>71</v>
      </c>
      <c r="D106" s="3">
        <v>9000</v>
      </c>
      <c r="E106" s="3" t="s">
        <v>30</v>
      </c>
      <c r="F106" s="3" t="s">
        <v>22</v>
      </c>
      <c r="G106" s="3">
        <v>2021</v>
      </c>
      <c r="H106" s="3"/>
      <c r="I106" s="3">
        <v>96</v>
      </c>
      <c r="J106" s="3"/>
      <c r="K106" s="3"/>
      <c r="L106" s="3"/>
      <c r="M106" s="3"/>
      <c r="N106" s="3"/>
      <c r="O106" s="3"/>
      <c r="P106" s="3"/>
      <c r="Q106" s="3"/>
      <c r="R106" s="3" t="s">
        <v>23</v>
      </c>
    </row>
    <row r="107" spans="1:18" x14ac:dyDescent="0.25">
      <c r="A107" s="3">
        <v>25</v>
      </c>
      <c r="B107" s="3">
        <v>6287</v>
      </c>
      <c r="C107" s="3" t="s">
        <v>71</v>
      </c>
      <c r="D107" s="3">
        <v>9000</v>
      </c>
      <c r="E107" s="3" t="s">
        <v>30</v>
      </c>
      <c r="F107" s="3" t="s">
        <v>22</v>
      </c>
      <c r="G107" s="3">
        <v>2021</v>
      </c>
      <c r="H107" s="3"/>
      <c r="I107" s="3">
        <v>95</v>
      </c>
      <c r="J107" s="3"/>
      <c r="K107" s="3"/>
      <c r="L107" s="3"/>
      <c r="M107" s="3"/>
      <c r="N107" s="3"/>
      <c r="O107" s="3"/>
      <c r="P107" s="3"/>
      <c r="Q107" s="3"/>
      <c r="R107" s="3" t="s">
        <v>23</v>
      </c>
    </row>
    <row r="108" spans="1:18" x14ac:dyDescent="0.25">
      <c r="A108" s="3">
        <v>24</v>
      </c>
      <c r="B108" s="3">
        <v>6286</v>
      </c>
      <c r="C108" s="3" t="s">
        <v>71</v>
      </c>
      <c r="D108" s="3">
        <v>9000</v>
      </c>
      <c r="E108" s="3" t="s">
        <v>30</v>
      </c>
      <c r="F108" s="3" t="s">
        <v>22</v>
      </c>
      <c r="G108" s="3">
        <v>2021</v>
      </c>
      <c r="H108" s="3"/>
      <c r="I108" s="3">
        <v>94</v>
      </c>
      <c r="J108" s="3"/>
      <c r="K108" s="3"/>
      <c r="L108" s="3"/>
      <c r="M108" s="3"/>
      <c r="N108" s="3"/>
      <c r="O108" s="3"/>
      <c r="P108" s="3"/>
      <c r="Q108" s="3"/>
      <c r="R108" s="3" t="s">
        <v>23</v>
      </c>
    </row>
    <row r="109" spans="1:18" x14ac:dyDescent="0.25">
      <c r="A109" s="3">
        <v>23</v>
      </c>
      <c r="B109" s="3">
        <v>6285</v>
      </c>
      <c r="C109" s="3" t="s">
        <v>71</v>
      </c>
      <c r="D109" s="3">
        <v>9000</v>
      </c>
      <c r="E109" s="3" t="s">
        <v>30</v>
      </c>
      <c r="F109" s="3" t="s">
        <v>22</v>
      </c>
      <c r="G109" s="3">
        <v>2021</v>
      </c>
      <c r="H109" s="3"/>
      <c r="I109" s="3">
        <v>93</v>
      </c>
      <c r="J109" s="3"/>
      <c r="K109" s="3"/>
      <c r="L109" s="3"/>
      <c r="M109" s="3"/>
      <c r="N109" s="3"/>
      <c r="O109" s="3"/>
      <c r="P109" s="3"/>
      <c r="Q109" s="3"/>
      <c r="R109" s="3" t="s">
        <v>23</v>
      </c>
    </row>
    <row r="110" spans="1:18" x14ac:dyDescent="0.25">
      <c r="A110" s="3">
        <v>22</v>
      </c>
      <c r="B110" s="3">
        <v>6284</v>
      </c>
      <c r="C110" s="3" t="s">
        <v>71</v>
      </c>
      <c r="D110" s="3">
        <v>9000</v>
      </c>
      <c r="E110" s="3" t="s">
        <v>30</v>
      </c>
      <c r="F110" s="3" t="s">
        <v>22</v>
      </c>
      <c r="G110" s="3">
        <v>2021</v>
      </c>
      <c r="H110" s="3"/>
      <c r="I110" s="3">
        <v>92</v>
      </c>
      <c r="J110" s="3"/>
      <c r="K110" s="3"/>
      <c r="L110" s="3"/>
      <c r="M110" s="3"/>
      <c r="N110" s="3"/>
      <c r="O110" s="3"/>
      <c r="P110" s="3"/>
      <c r="Q110" s="3"/>
      <c r="R110" s="3" t="s">
        <v>23</v>
      </c>
    </row>
    <row r="111" spans="1:18" x14ac:dyDescent="0.25">
      <c r="A111" s="3">
        <v>21</v>
      </c>
      <c r="B111" s="3">
        <v>6283</v>
      </c>
      <c r="C111" s="3" t="s">
        <v>71</v>
      </c>
      <c r="D111" s="3">
        <v>9000</v>
      </c>
      <c r="E111" s="3" t="s">
        <v>30</v>
      </c>
      <c r="F111" s="3" t="s">
        <v>22</v>
      </c>
      <c r="G111" s="3">
        <v>2021</v>
      </c>
      <c r="H111" s="3"/>
      <c r="I111" s="3">
        <v>91</v>
      </c>
      <c r="J111" s="3"/>
      <c r="K111" s="3"/>
      <c r="L111" s="3"/>
      <c r="M111" s="3"/>
      <c r="N111" s="3"/>
      <c r="O111" s="3"/>
      <c r="P111" s="3"/>
      <c r="Q111" s="3"/>
      <c r="R111" s="3" t="s">
        <v>23</v>
      </c>
    </row>
    <row r="112" spans="1:18" x14ac:dyDescent="0.25">
      <c r="A112" s="3">
        <v>20</v>
      </c>
      <c r="B112" s="3">
        <v>6282</v>
      </c>
      <c r="C112" s="3" t="s">
        <v>71</v>
      </c>
      <c r="D112" s="3">
        <v>9000</v>
      </c>
      <c r="E112" s="3" t="s">
        <v>30</v>
      </c>
      <c r="F112" s="3" t="s">
        <v>22</v>
      </c>
      <c r="G112" s="3">
        <v>2021</v>
      </c>
      <c r="H112" s="3"/>
      <c r="I112" s="3">
        <v>109</v>
      </c>
      <c r="J112" s="3"/>
      <c r="K112" s="3"/>
      <c r="L112" s="3"/>
      <c r="M112" s="3"/>
      <c r="N112" s="3"/>
      <c r="O112" s="3"/>
      <c r="P112" s="3"/>
      <c r="Q112" s="3"/>
      <c r="R112" s="3" t="s">
        <v>23</v>
      </c>
    </row>
    <row r="113" spans="1:18" x14ac:dyDescent="0.25">
      <c r="A113" s="3">
        <v>19</v>
      </c>
      <c r="B113" s="3">
        <v>6281</v>
      </c>
      <c r="C113" s="3" t="s">
        <v>71</v>
      </c>
      <c r="D113" s="3">
        <v>9000</v>
      </c>
      <c r="E113" s="3" t="s">
        <v>30</v>
      </c>
      <c r="F113" s="3" t="s">
        <v>22</v>
      </c>
      <c r="G113" s="3">
        <v>2021</v>
      </c>
      <c r="H113" s="3"/>
      <c r="I113" s="3">
        <v>89</v>
      </c>
      <c r="J113" s="3"/>
      <c r="K113" s="3"/>
      <c r="L113" s="3"/>
      <c r="M113" s="3"/>
      <c r="N113" s="3"/>
      <c r="O113" s="3"/>
      <c r="P113" s="3"/>
      <c r="Q113" s="3"/>
      <c r="R113" s="3" t="s">
        <v>23</v>
      </c>
    </row>
    <row r="114" spans="1:18" x14ac:dyDescent="0.25">
      <c r="A114" s="3">
        <v>18</v>
      </c>
      <c r="B114" s="3">
        <v>4545</v>
      </c>
      <c r="C114" s="3" t="s">
        <v>72</v>
      </c>
      <c r="D114" s="3">
        <v>9000</v>
      </c>
      <c r="E114" s="3" t="s">
        <v>30</v>
      </c>
      <c r="F114" s="3" t="s">
        <v>22</v>
      </c>
      <c r="G114" s="3">
        <v>1950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 t="s">
        <v>28</v>
      </c>
    </row>
    <row r="115" spans="1:18" x14ac:dyDescent="0.25">
      <c r="A115" s="3">
        <v>17</v>
      </c>
      <c r="B115" s="3">
        <v>3580</v>
      </c>
      <c r="C115" s="3" t="s">
        <v>73</v>
      </c>
      <c r="D115" s="3">
        <v>9223</v>
      </c>
      <c r="E115" s="3" t="s">
        <v>74</v>
      </c>
      <c r="F115" s="3" t="s">
        <v>22</v>
      </c>
      <c r="G115" s="3">
        <v>2004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 t="s">
        <v>28</v>
      </c>
    </row>
    <row r="116" spans="1:18" x14ac:dyDescent="0.25">
      <c r="A116" s="3">
        <v>16</v>
      </c>
      <c r="B116" s="3">
        <v>3579</v>
      </c>
      <c r="C116" s="3" t="s">
        <v>75</v>
      </c>
      <c r="D116" s="3">
        <v>9223</v>
      </c>
      <c r="E116" s="3" t="s">
        <v>74</v>
      </c>
      <c r="F116" s="3" t="s">
        <v>22</v>
      </c>
      <c r="G116" s="3">
        <v>2004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 t="s">
        <v>28</v>
      </c>
    </row>
    <row r="117" spans="1:18" x14ac:dyDescent="0.25">
      <c r="A117" s="3">
        <v>15</v>
      </c>
      <c r="B117" s="3">
        <v>4566</v>
      </c>
      <c r="C117" s="3" t="s">
        <v>76</v>
      </c>
      <c r="D117" s="3">
        <v>9223</v>
      </c>
      <c r="E117" s="3" t="s">
        <v>74</v>
      </c>
      <c r="F117" s="3" t="s">
        <v>22</v>
      </c>
      <c r="G117" s="3">
        <v>1966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 t="s">
        <v>28</v>
      </c>
    </row>
    <row r="118" spans="1:18" x14ac:dyDescent="0.25">
      <c r="A118" s="3">
        <v>14</v>
      </c>
      <c r="B118" s="3">
        <v>4568</v>
      </c>
      <c r="C118" s="3" t="s">
        <v>77</v>
      </c>
      <c r="D118" s="3">
        <v>9000</v>
      </c>
      <c r="E118" s="3" t="s">
        <v>30</v>
      </c>
      <c r="F118" s="3" t="s">
        <v>22</v>
      </c>
      <c r="G118" s="3">
        <v>1977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 t="s">
        <v>28</v>
      </c>
    </row>
    <row r="119" spans="1:18" x14ac:dyDescent="0.25">
      <c r="A119" s="3">
        <v>13</v>
      </c>
      <c r="B119" s="3">
        <v>253</v>
      </c>
      <c r="C119" s="3" t="s">
        <v>78</v>
      </c>
      <c r="D119" s="3">
        <v>9242</v>
      </c>
      <c r="E119" s="3" t="s">
        <v>64</v>
      </c>
      <c r="F119" s="3" t="s">
        <v>22</v>
      </c>
      <c r="G119" s="3">
        <v>1903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 t="s">
        <v>28</v>
      </c>
    </row>
    <row r="120" spans="1:18" x14ac:dyDescent="0.25">
      <c r="A120" s="3">
        <v>12</v>
      </c>
      <c r="B120" s="3">
        <v>252</v>
      </c>
      <c r="C120" s="3" t="s">
        <v>78</v>
      </c>
      <c r="D120" s="3">
        <v>9242</v>
      </c>
      <c r="E120" s="3" t="s">
        <v>64</v>
      </c>
      <c r="F120" s="3" t="s">
        <v>22</v>
      </c>
      <c r="G120" s="3">
        <v>1903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 t="s">
        <v>28</v>
      </c>
    </row>
    <row r="121" spans="1:18" x14ac:dyDescent="0.25">
      <c r="A121" s="3">
        <v>11</v>
      </c>
      <c r="B121" s="3">
        <v>251</v>
      </c>
      <c r="C121" s="3" t="s">
        <v>78</v>
      </c>
      <c r="D121" s="3">
        <v>9242</v>
      </c>
      <c r="E121" s="3" t="s">
        <v>64</v>
      </c>
      <c r="F121" s="3" t="s">
        <v>22</v>
      </c>
      <c r="G121" s="3">
        <v>1903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 t="s">
        <v>28</v>
      </c>
    </row>
    <row r="122" spans="1:18" x14ac:dyDescent="0.25">
      <c r="A122" s="3">
        <v>10</v>
      </c>
      <c r="B122" s="3">
        <v>250</v>
      </c>
      <c r="C122" s="3" t="s">
        <v>78</v>
      </c>
      <c r="D122" s="3">
        <v>9242</v>
      </c>
      <c r="E122" s="3" t="s">
        <v>64</v>
      </c>
      <c r="F122" s="3" t="s">
        <v>22</v>
      </c>
      <c r="G122" s="3">
        <v>1903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 t="s">
        <v>28</v>
      </c>
    </row>
    <row r="123" spans="1:18" x14ac:dyDescent="0.25">
      <c r="A123" s="3">
        <v>9</v>
      </c>
      <c r="B123" s="3">
        <v>249</v>
      </c>
      <c r="C123" s="3" t="s">
        <v>78</v>
      </c>
      <c r="D123" s="3">
        <v>9242</v>
      </c>
      <c r="E123" s="3" t="s">
        <v>64</v>
      </c>
      <c r="F123" s="3" t="s">
        <v>22</v>
      </c>
      <c r="G123" s="3">
        <v>1903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 t="s">
        <v>28</v>
      </c>
    </row>
    <row r="124" spans="1:18" x14ac:dyDescent="0.25">
      <c r="A124" s="3">
        <v>8</v>
      </c>
      <c r="B124" s="3">
        <v>248</v>
      </c>
      <c r="C124" s="3" t="s">
        <v>79</v>
      </c>
      <c r="D124" s="3">
        <v>9242</v>
      </c>
      <c r="E124" s="3" t="s">
        <v>64</v>
      </c>
      <c r="F124" s="3" t="s">
        <v>22</v>
      </c>
      <c r="G124" s="3">
        <v>1903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 t="s">
        <v>28</v>
      </c>
    </row>
    <row r="125" spans="1:18" x14ac:dyDescent="0.25">
      <c r="A125" s="3">
        <v>7</v>
      </c>
      <c r="B125" s="3">
        <v>247</v>
      </c>
      <c r="C125" s="3" t="s">
        <v>79</v>
      </c>
      <c r="D125" s="3">
        <v>9242</v>
      </c>
      <c r="E125" s="3" t="s">
        <v>64</v>
      </c>
      <c r="F125" s="3" t="s">
        <v>22</v>
      </c>
      <c r="G125" s="3">
        <v>1903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 t="s">
        <v>28</v>
      </c>
    </row>
    <row r="126" spans="1:18" x14ac:dyDescent="0.25">
      <c r="A126" s="3">
        <v>6</v>
      </c>
      <c r="B126" s="3">
        <v>246</v>
      </c>
      <c r="C126" s="3" t="s">
        <v>80</v>
      </c>
      <c r="D126" s="3">
        <v>9242</v>
      </c>
      <c r="E126" s="3" t="s">
        <v>64</v>
      </c>
      <c r="F126" s="3" t="s">
        <v>22</v>
      </c>
      <c r="G126" s="3">
        <v>1950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 t="s">
        <v>28</v>
      </c>
    </row>
    <row r="127" spans="1:18" x14ac:dyDescent="0.25">
      <c r="A127" s="3">
        <v>5</v>
      </c>
      <c r="B127" s="3">
        <v>245</v>
      </c>
      <c r="C127" s="3" t="s">
        <v>80</v>
      </c>
      <c r="D127" s="3">
        <v>9242</v>
      </c>
      <c r="E127" s="3" t="s">
        <v>64</v>
      </c>
      <c r="F127" s="3" t="s">
        <v>22</v>
      </c>
      <c r="G127" s="3">
        <v>1950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 t="s">
        <v>28</v>
      </c>
    </row>
    <row r="128" spans="1:18" x14ac:dyDescent="0.25">
      <c r="A128" s="3">
        <v>4</v>
      </c>
      <c r="B128" s="3">
        <v>244</v>
      </c>
      <c r="C128" s="3" t="s">
        <v>80</v>
      </c>
      <c r="D128" s="3">
        <v>9242</v>
      </c>
      <c r="E128" s="3" t="s">
        <v>64</v>
      </c>
      <c r="F128" s="3" t="s">
        <v>22</v>
      </c>
      <c r="G128" s="3">
        <v>1950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 t="s">
        <v>28</v>
      </c>
    </row>
    <row r="129" spans="1:18" x14ac:dyDescent="0.25">
      <c r="A129" s="3">
        <v>3</v>
      </c>
      <c r="B129" s="3">
        <v>4547</v>
      </c>
      <c r="C129" s="3" t="s">
        <v>81</v>
      </c>
      <c r="D129" s="3">
        <v>9253</v>
      </c>
      <c r="E129" s="3" t="s">
        <v>82</v>
      </c>
      <c r="F129" s="3" t="s">
        <v>22</v>
      </c>
      <c r="G129" s="3">
        <v>1936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 t="s">
        <v>28</v>
      </c>
    </row>
    <row r="130" spans="1:18" x14ac:dyDescent="0.25">
      <c r="A130" s="3">
        <v>2</v>
      </c>
      <c r="B130" s="3">
        <v>4651</v>
      </c>
      <c r="C130" s="3" t="s">
        <v>83</v>
      </c>
      <c r="D130" s="3">
        <v>9253</v>
      </c>
      <c r="E130" s="3" t="s">
        <v>82</v>
      </c>
      <c r="F130" s="3" t="s">
        <v>22</v>
      </c>
      <c r="G130" s="3">
        <v>1956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 t="s">
        <v>28</v>
      </c>
    </row>
    <row r="131" spans="1:18" x14ac:dyDescent="0.25">
      <c r="A131" s="3">
        <v>1</v>
      </c>
      <c r="B131" s="3">
        <v>4570</v>
      </c>
      <c r="C131" s="3" t="s">
        <v>83</v>
      </c>
      <c r="D131" s="3">
        <v>9253</v>
      </c>
      <c r="E131" s="3" t="s">
        <v>82</v>
      </c>
      <c r="F131" s="3" t="s">
        <v>22</v>
      </c>
      <c r="G131" s="3">
        <v>1956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 t="s">
        <v>28</v>
      </c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8 - Pomurska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2025-10-24T12:24:04Z</dcterms:created>
  <dcterms:modified xsi:type="dcterms:W3CDTF">2025-10-24T12:54:13Z</dcterms:modified>
</cp:coreProperties>
</file>